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هیات اجرایی جذب\فایل ارائه پرونده در هیات اجرایی جذب جدید\"/>
    </mc:Choice>
  </mc:AlternateContent>
  <bookViews>
    <workbookView xWindow="-105" yWindow="-105" windowWidth="20715" windowHeight="13155" tabRatio="772" activeTab="7"/>
  </bookViews>
  <sheets>
    <sheet name="مشخصات فردی" sheetId="41" r:id="rId1"/>
    <sheet name="داده کیفیت آموزشی" sheetId="35" r:id="rId2"/>
    <sheet name="دوره کارشناسی" sheetId="37" r:id="rId3"/>
    <sheet name="دوره تحصیلات تکمیلی" sheetId="40" r:id="rId4"/>
    <sheet name="مقالات علمی پژوهشی" sheetId="32" r:id="rId5"/>
    <sheet name="طرح های پژوهشی و فناوری" sheetId="33" r:id="rId6"/>
    <sheet name="کتاب" sheetId="34" r:id="rId7"/>
    <sheet name="اطلاعات مقاله" sheetId="42" r:id="rId8"/>
  </sheets>
  <definedNames>
    <definedName name="MIF">'مقالات علمی پژوهشی'!$O$1</definedName>
    <definedName name="چارک">'مقالات علمی پژوهشی'!$FW$4:$FW$11</definedName>
    <definedName name="منشاء">'مقالات علمی پژوهشی'!$FV$4:$FV$8</definedName>
    <definedName name="نقش">'مقالات علمی پژوهشی'!$FU$4:$FU$8</definedName>
    <definedName name="نمایه">'مقالات علمی پژوهشی'!$FT$4:$FT$8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6" i="32" l="1"/>
  <c r="H315" i="32"/>
  <c r="H304" i="32"/>
  <c r="H293" i="32"/>
  <c r="H282" i="32"/>
  <c r="H271" i="32"/>
  <c r="H260" i="32"/>
  <c r="H249" i="32"/>
  <c r="H238" i="32"/>
  <c r="H227" i="32"/>
  <c r="H216" i="32"/>
  <c r="H205" i="32"/>
  <c r="H194" i="32"/>
  <c r="H183" i="32"/>
  <c r="H172" i="32"/>
  <c r="H161" i="32"/>
  <c r="H150" i="32"/>
  <c r="H139" i="32"/>
  <c r="H128" i="32"/>
  <c r="H117" i="32"/>
  <c r="H106" i="32"/>
  <c r="H95" i="32"/>
  <c r="H84" i="32"/>
  <c r="H73" i="32"/>
  <c r="H62" i="32"/>
  <c r="H51" i="32"/>
  <c r="M15" i="32"/>
  <c r="M14" i="32"/>
  <c r="M13" i="32"/>
  <c r="M12" i="32"/>
  <c r="M11" i="32"/>
  <c r="H40" i="32"/>
  <c r="H7" i="32"/>
  <c r="M9" i="32"/>
  <c r="M8" i="32"/>
  <c r="M7" i="32"/>
  <c r="M5" i="32"/>
  <c r="H328" i="32"/>
  <c r="H317" i="32"/>
  <c r="H306" i="32"/>
  <c r="H295" i="32"/>
  <c r="H284" i="32"/>
  <c r="H273" i="32"/>
  <c r="H262" i="32"/>
  <c r="H251" i="32"/>
  <c r="H240" i="32"/>
  <c r="H229" i="32"/>
  <c r="H218" i="32"/>
  <c r="H207" i="32"/>
  <c r="H196" i="32"/>
  <c r="H185" i="32"/>
  <c r="H174" i="32"/>
  <c r="H163" i="32"/>
  <c r="H152" i="32"/>
  <c r="H141" i="32"/>
  <c r="H130" i="32"/>
  <c r="H119" i="32"/>
  <c r="H108" i="32"/>
  <c r="H97" i="32"/>
  <c r="H86" i="32"/>
  <c r="H75" i="32"/>
  <c r="H64" i="32"/>
  <c r="H53" i="32"/>
  <c r="H42" i="32"/>
  <c r="H31" i="32"/>
  <c r="H20" i="32"/>
  <c r="H9" i="32"/>
  <c r="H21" i="32"/>
  <c r="H29" i="32"/>
  <c r="H18" i="32"/>
  <c r="H19" i="32"/>
  <c r="H330" i="32"/>
  <c r="H319" i="32"/>
  <c r="H308" i="32"/>
  <c r="H297" i="32"/>
  <c r="H286" i="32"/>
  <c r="H275" i="32"/>
  <c r="H264" i="32"/>
  <c r="H253" i="32"/>
  <c r="H242" i="32"/>
  <c r="H231" i="32"/>
  <c r="H220" i="32"/>
  <c r="H209" i="32"/>
  <c r="H198" i="32"/>
  <c r="H187" i="32"/>
  <c r="H176" i="32"/>
  <c r="H165" i="32"/>
  <c r="H154" i="32"/>
  <c r="H143" i="32"/>
  <c r="H132" i="32"/>
  <c r="H121" i="32"/>
  <c r="H110" i="32"/>
  <c r="H99" i="32"/>
  <c r="H88" i="32"/>
  <c r="H77" i="32"/>
  <c r="H66" i="32"/>
  <c r="H55" i="32"/>
  <c r="H44" i="32"/>
  <c r="H33" i="32"/>
  <c r="H22" i="32"/>
  <c r="H11" i="32"/>
  <c r="K14" i="32"/>
  <c r="D325" i="32"/>
  <c r="D324" i="32"/>
  <c r="D323" i="32"/>
  <c r="D321" i="32"/>
  <c r="D314" i="32"/>
  <c r="D313" i="32"/>
  <c r="D312" i="32"/>
  <c r="D310" i="32"/>
  <c r="D303" i="32"/>
  <c r="D302" i="32"/>
  <c r="D301" i="32"/>
  <c r="D299" i="32"/>
  <c r="D292" i="32"/>
  <c r="D291" i="32"/>
  <c r="D290" i="32"/>
  <c r="D288" i="32"/>
  <c r="D281" i="32"/>
  <c r="D280" i="32"/>
  <c r="D279" i="32"/>
  <c r="D277" i="32"/>
  <c r="D270" i="32"/>
  <c r="D269" i="32"/>
  <c r="D268" i="32"/>
  <c r="D266" i="32"/>
  <c r="D259" i="32"/>
  <c r="D258" i="32"/>
  <c r="D257" i="32"/>
  <c r="D255" i="32"/>
  <c r="D248" i="32"/>
  <c r="D247" i="32"/>
  <c r="D246" i="32"/>
  <c r="D244" i="32"/>
  <c r="D237" i="32"/>
  <c r="D236" i="32"/>
  <c r="K8" i="32" s="1"/>
  <c r="D235" i="32"/>
  <c r="D233" i="32"/>
  <c r="D226" i="32"/>
  <c r="D225" i="32"/>
  <c r="D224" i="32"/>
  <c r="D222" i="32"/>
  <c r="D215" i="32"/>
  <c r="D214" i="32"/>
  <c r="D213" i="32"/>
  <c r="D211" i="32"/>
  <c r="D204" i="32"/>
  <c r="D203" i="32"/>
  <c r="D202" i="32"/>
  <c r="D200" i="32"/>
  <c r="D193" i="32"/>
  <c r="D192" i="32"/>
  <c r="D191" i="32"/>
  <c r="D189" i="32"/>
  <c r="D182" i="32"/>
  <c r="D181" i="32"/>
  <c r="D180" i="32"/>
  <c r="D178" i="32"/>
  <c r="D171" i="32"/>
  <c r="D170" i="32"/>
  <c r="D169" i="32"/>
  <c r="D167" i="32"/>
  <c r="K6" i="32"/>
  <c r="D160" i="32"/>
  <c r="A160" i="32"/>
  <c r="D159" i="32"/>
  <c r="D158" i="32"/>
  <c r="D156" i="32"/>
  <c r="A156" i="32"/>
  <c r="D149" i="32"/>
  <c r="A149" i="32"/>
  <c r="D148" i="32"/>
  <c r="D147" i="32"/>
  <c r="D145" i="32"/>
  <c r="A145" i="32"/>
  <c r="D138" i="32"/>
  <c r="A138" i="32"/>
  <c r="D137" i="32"/>
  <c r="D136" i="32"/>
  <c r="D134" i="32"/>
  <c r="A134" i="32"/>
  <c r="D127" i="32"/>
  <c r="A127" i="32"/>
  <c r="D126" i="32"/>
  <c r="D125" i="32"/>
  <c r="D123" i="32"/>
  <c r="A123" i="32"/>
  <c r="D116" i="32"/>
  <c r="A116" i="32"/>
  <c r="D115" i="32"/>
  <c r="D114" i="32"/>
  <c r="D112" i="32"/>
  <c r="A112" i="32"/>
  <c r="D105" i="32"/>
  <c r="A105" i="32"/>
  <c r="D104" i="32"/>
  <c r="D103" i="32"/>
  <c r="D101" i="32"/>
  <c r="A101" i="32"/>
  <c r="D94" i="32"/>
  <c r="A94" i="32"/>
  <c r="D93" i="32"/>
  <c r="D92" i="32"/>
  <c r="D90" i="32"/>
  <c r="A90" i="32"/>
  <c r="D83" i="32"/>
  <c r="A83" i="32"/>
  <c r="D82" i="32"/>
  <c r="D81" i="32"/>
  <c r="D79" i="32"/>
  <c r="A79" i="32"/>
  <c r="D72" i="32"/>
  <c r="A72" i="32"/>
  <c r="D71" i="32"/>
  <c r="D70" i="32"/>
  <c r="D68" i="32"/>
  <c r="A68" i="32"/>
  <c r="D61" i="32"/>
  <c r="A61" i="32"/>
  <c r="D60" i="32"/>
  <c r="D59" i="32"/>
  <c r="D57" i="32"/>
  <c r="A57" i="32"/>
  <c r="D50" i="32"/>
  <c r="A50" i="32"/>
  <c r="D49" i="32"/>
  <c r="D48" i="32"/>
  <c r="K5" i="32" s="1"/>
  <c r="D46" i="32"/>
  <c r="A46" i="32"/>
  <c r="D39" i="32"/>
  <c r="A39" i="32"/>
  <c r="D38" i="32"/>
  <c r="D37" i="32"/>
  <c r="D35" i="32"/>
  <c r="A35" i="32"/>
  <c r="D28" i="32"/>
  <c r="A28" i="32"/>
  <c r="D27" i="32"/>
  <c r="D26" i="32"/>
  <c r="D24" i="32"/>
  <c r="A24" i="32"/>
  <c r="D17" i="32"/>
  <c r="A17" i="32"/>
  <c r="D16" i="32"/>
  <c r="D15" i="32"/>
  <c r="D13" i="32"/>
  <c r="A13" i="32"/>
  <c r="D4" i="32"/>
  <c r="K7" i="32" s="1"/>
  <c r="D5" i="32"/>
  <c r="A6" i="32"/>
  <c r="D6" i="32"/>
  <c r="M6" i="32"/>
  <c r="K13" i="32"/>
  <c r="K11" i="32"/>
  <c r="K12" i="32"/>
  <c r="K15" i="32"/>
  <c r="K16" i="32"/>
  <c r="K17" i="32"/>
  <c r="K18" i="32"/>
  <c r="K4" i="32" l="1"/>
  <c r="D2" i="32"/>
  <c r="K9" i="32" s="1"/>
  <c r="A2" i="32"/>
  <c r="L14" i="35" l="1"/>
  <c r="L13" i="35"/>
  <c r="L12" i="35"/>
  <c r="L11" i="35"/>
  <c r="L6" i="35"/>
  <c r="L5" i="35"/>
  <c r="L4" i="35"/>
  <c r="L3" i="35"/>
  <c r="C647" i="32"/>
  <c r="C645" i="32"/>
  <c r="C643" i="32"/>
  <c r="C624" i="32"/>
  <c r="C622" i="32"/>
  <c r="C620" i="32"/>
  <c r="C601" i="32"/>
  <c r="C599" i="32"/>
  <c r="C597" i="32"/>
  <c r="C578" i="32"/>
  <c r="C576" i="32"/>
  <c r="C574" i="32"/>
  <c r="C555" i="32"/>
  <c r="C553" i="32"/>
  <c r="C551" i="32"/>
  <c r="C532" i="32"/>
  <c r="C530" i="32"/>
  <c r="C528" i="32"/>
  <c r="C511" i="32"/>
  <c r="C509" i="32"/>
  <c r="C507" i="32"/>
  <c r="C488" i="32"/>
  <c r="C486" i="32"/>
  <c r="C484" i="32"/>
  <c r="C465" i="32"/>
  <c r="C463" i="32"/>
  <c r="C461" i="32"/>
  <c r="C442" i="32"/>
  <c r="C440" i="32"/>
  <c r="C438" i="32"/>
  <c r="C419" i="32"/>
  <c r="C417" i="32"/>
  <c r="C415" i="32"/>
  <c r="C396" i="32"/>
  <c r="C394" i="32"/>
  <c r="C392" i="32"/>
  <c r="C373" i="32"/>
  <c r="C371" i="32"/>
  <c r="C369" i="32"/>
  <c r="C350" i="32"/>
  <c r="C348" i="32"/>
  <c r="C346" i="32"/>
  <c r="C254" i="32"/>
  <c r="C210" i="32"/>
  <c r="C166" i="32"/>
</calcChain>
</file>

<file path=xl/sharedStrings.xml><?xml version="1.0" encoding="utf-8"?>
<sst xmlns="http://schemas.openxmlformats.org/spreadsheetml/2006/main" count="728" uniqueCount="140">
  <si>
    <t>دانشگاه</t>
  </si>
  <si>
    <t>دانشکده</t>
  </si>
  <si>
    <t>گروه</t>
  </si>
  <si>
    <t>هیات علمی</t>
  </si>
  <si>
    <t>کارشناسی</t>
  </si>
  <si>
    <t>تحصیلات تکمیلی</t>
  </si>
  <si>
    <t>متوسط</t>
  </si>
  <si>
    <t>مکاتبه کننده</t>
  </si>
  <si>
    <t>استاد راهنمای اول</t>
  </si>
  <si>
    <t>استاد راهنمای دوم</t>
  </si>
  <si>
    <t>استاد مشاور</t>
  </si>
  <si>
    <t>همکار</t>
  </si>
  <si>
    <t>طرح تحقیقاتی</t>
  </si>
  <si>
    <t>سایر موارد</t>
  </si>
  <si>
    <t>امتیاز متقاضی</t>
  </si>
  <si>
    <t>منشاء مقاله:</t>
  </si>
  <si>
    <t>چارک مقاله (Q)</t>
  </si>
  <si>
    <t>شماره مقاله</t>
  </si>
  <si>
    <t>Q1</t>
  </si>
  <si>
    <t>Q2</t>
  </si>
  <si>
    <t>Q3</t>
  </si>
  <si>
    <t>Q4</t>
  </si>
  <si>
    <t>شماره طرح</t>
  </si>
  <si>
    <t>عنوان طرح:</t>
  </si>
  <si>
    <t>نام و نام خانوادگی مجری</t>
  </si>
  <si>
    <t>کارفرما</t>
  </si>
  <si>
    <t>مدت اجرا</t>
  </si>
  <si>
    <t>ناریخ شروع</t>
  </si>
  <si>
    <t>تاریخ خاتمه</t>
  </si>
  <si>
    <t>امتیاز کل طرح</t>
  </si>
  <si>
    <t>ملی</t>
  </si>
  <si>
    <t>منطقه ای</t>
  </si>
  <si>
    <t>استانی</t>
  </si>
  <si>
    <t>موسسه</t>
  </si>
  <si>
    <t>شماره مقاله مستخرج</t>
  </si>
  <si>
    <t>دستاورد و آثار اقتصادی و اجتماعی اجرای طرح</t>
  </si>
  <si>
    <t>سطح پوشش طرح</t>
  </si>
  <si>
    <t>مبلغ قرارداد طرح (میلیون تومان):</t>
  </si>
  <si>
    <t>کارفرما:</t>
  </si>
  <si>
    <t>نام و نام خانوادگی همکار</t>
  </si>
  <si>
    <t>شماره کتاب</t>
  </si>
  <si>
    <t>نوع کتاب</t>
  </si>
  <si>
    <t>تالیف</t>
  </si>
  <si>
    <t>تصنیف</t>
  </si>
  <si>
    <t>ویرایش علمی</t>
  </si>
  <si>
    <t>تصحیح انتقادی</t>
  </si>
  <si>
    <t>ترجمه</t>
  </si>
  <si>
    <t>دائره المعارف</t>
  </si>
  <si>
    <t>گردآوری</t>
  </si>
  <si>
    <t>فصل از کتاب</t>
  </si>
  <si>
    <t>کتاب درسی (مقطع ...)</t>
  </si>
  <si>
    <t>نقش متقاضی</t>
  </si>
  <si>
    <t>نحوه انتشار</t>
  </si>
  <si>
    <t>کاغذی</t>
  </si>
  <si>
    <t>الکترونیکی</t>
  </si>
  <si>
    <t>ناشر</t>
  </si>
  <si>
    <t>دانشگاهی</t>
  </si>
  <si>
    <t>خصوصی</t>
  </si>
  <si>
    <t>دولتی</t>
  </si>
  <si>
    <t>بین المللی</t>
  </si>
  <si>
    <t>چاپ اول</t>
  </si>
  <si>
    <t>تجدید چاپ</t>
  </si>
  <si>
    <t>تعداد جلد</t>
  </si>
  <si>
    <t>عنوان کتاب</t>
  </si>
  <si>
    <t>زبان کتاب (فارسی)</t>
  </si>
  <si>
    <t>زبان کتاب (غیر فارسی)</t>
  </si>
  <si>
    <t>نام و نام خانوادگی مولف اصلی</t>
  </si>
  <si>
    <t>امتیاز کل کتاب</t>
  </si>
  <si>
    <t>ناشر کتاب</t>
  </si>
  <si>
    <t>تعداد کل مقالات</t>
  </si>
  <si>
    <t>رساله دکتری متقاضی</t>
  </si>
  <si>
    <t>نوع نمایه</t>
  </si>
  <si>
    <t>نقش متقاضی در مقاله</t>
  </si>
  <si>
    <t>منشاء مقاله</t>
  </si>
  <si>
    <t>چارک مقاله</t>
  </si>
  <si>
    <t>سایر</t>
  </si>
  <si>
    <t>چارک مقالات</t>
  </si>
  <si>
    <t>نقش‌های متقاضی در مقاله</t>
  </si>
  <si>
    <t>Scopus</t>
  </si>
  <si>
    <t>پایان‌نامه داخل دانشگاه</t>
  </si>
  <si>
    <t>پایان‌نامه خارج دانشگاه</t>
  </si>
  <si>
    <t>شاخص MIF رشته:</t>
  </si>
  <si>
    <t>جمع بندی مقالات و شاخصهای پژوهشی</t>
  </si>
  <si>
    <t>گزارش ارتقاء پرونده ............pptx</t>
  </si>
  <si>
    <t xml:space="preserve"> نیمسال961</t>
  </si>
  <si>
    <t xml:space="preserve"> نیمسال962</t>
  </si>
  <si>
    <t xml:space="preserve"> نیمسال971</t>
  </si>
  <si>
    <t xml:space="preserve"> نیمسال972</t>
  </si>
  <si>
    <t xml:space="preserve"> نیمسال981</t>
  </si>
  <si>
    <t xml:space="preserve"> نیمسال982</t>
  </si>
  <si>
    <t>JCR</t>
  </si>
  <si>
    <t>Web of Science(W.O.S)</t>
  </si>
  <si>
    <t xml:space="preserve"> نیمسال4002</t>
  </si>
  <si>
    <t xml:space="preserve"> نیمسال4001</t>
  </si>
  <si>
    <t xml:space="preserve"> نیمسال992</t>
  </si>
  <si>
    <t xml:space="preserve"> نیمسال991</t>
  </si>
  <si>
    <t>علمی</t>
  </si>
  <si>
    <t>الف</t>
  </si>
  <si>
    <t>ب</t>
  </si>
  <si>
    <t>ج</t>
  </si>
  <si>
    <t>د</t>
  </si>
  <si>
    <t>web of science (W.O.S)</t>
  </si>
  <si>
    <t xml:space="preserve">سایر </t>
  </si>
  <si>
    <t>نام و نام خانوادگی:</t>
  </si>
  <si>
    <t>گروه آموزشی:</t>
  </si>
  <si>
    <t>رشته:</t>
  </si>
  <si>
    <t>گرایش:</t>
  </si>
  <si>
    <t xml:space="preserve">متقاضی تبدیل وضعیت از: </t>
  </si>
  <si>
    <t>تاریخ اخذ مدرک</t>
  </si>
  <si>
    <t>دانشگاه محل اخذ مدرک</t>
  </si>
  <si>
    <t>کشور محل اخذ مدرک</t>
  </si>
  <si>
    <t>کارشناسی ارشد</t>
  </si>
  <si>
    <t>دکتری</t>
  </si>
  <si>
    <t xml:space="preserve"> روز</t>
  </si>
  <si>
    <t>ماه</t>
  </si>
  <si>
    <t>سال</t>
  </si>
  <si>
    <t>تاریخ شروع طرح سربازی</t>
  </si>
  <si>
    <t>تاریخ پایان طرح سربازی</t>
  </si>
  <si>
    <t>تاریخ استخدام پیمانی</t>
  </si>
  <si>
    <t>تاریخ تبدیل به رسمی آزمایشی</t>
  </si>
  <si>
    <t>تاریخ تولد:</t>
  </si>
  <si>
    <t>تاریخ ازدواج:</t>
  </si>
  <si>
    <t xml:space="preserve">پیمانی به رسمی آزمایشی </t>
  </si>
  <si>
    <t xml:space="preserve">رسمی آزمایشی به رسمی قطعی </t>
  </si>
  <si>
    <r>
      <t>تاریخ طرح سربازی</t>
    </r>
    <r>
      <rPr>
        <b/>
        <sz val="10"/>
        <color rgb="FF000000"/>
        <rFont val="Times New Roman"/>
        <family val="1"/>
      </rPr>
      <t>: -/-/-</t>
    </r>
  </si>
  <si>
    <r>
      <t>تاریخ استخدام پیمانی:</t>
    </r>
    <r>
      <rPr>
        <b/>
        <sz val="10"/>
        <color rgb="FF000000"/>
        <rFont val="Times New Roman"/>
        <family val="1"/>
      </rPr>
      <t xml:space="preserve"> -/-/-</t>
    </r>
  </si>
  <si>
    <t>تاریخ استخدام رسمی آزمایشی: -/-/-</t>
  </si>
  <si>
    <t>نوع درخواست: تبدیل وضعیت :</t>
  </si>
  <si>
    <t>ردیف</t>
  </si>
  <si>
    <t>عنوان مقاله</t>
  </si>
  <si>
    <t>نام نشریه</t>
  </si>
  <si>
    <t>سال انتشار</t>
  </si>
  <si>
    <t>Affiliation</t>
  </si>
  <si>
    <t>سایر همکاران</t>
  </si>
  <si>
    <t>مقاله قبل از پیمانی</t>
  </si>
  <si>
    <t>مقاله قبل از رسمی آزمایشی</t>
  </si>
  <si>
    <t>امتیاز</t>
  </si>
  <si>
    <t>کارگروه</t>
  </si>
  <si>
    <t>تعداد مقالات مکاتبه کننده</t>
  </si>
  <si>
    <r>
      <t>محل</t>
    </r>
    <r>
      <rPr>
        <b/>
        <sz val="16"/>
        <color rgb="FFFFFFFF"/>
        <rFont val="Calibri"/>
        <family val="2"/>
      </rPr>
      <t xml:space="preserve"> الصاق عکس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</si>
</sst>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20"/>
      <color theme="1"/>
      <name val="Cambria"/>
      <family val="1"/>
      <scheme val="major"/>
    </font>
    <font>
      <sz val="11"/>
      <color theme="1"/>
      <name val="B Lotus"/>
      <charset val="178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Titr"/>
      <charset val="178"/>
    </font>
    <font>
      <sz val="13"/>
      <color theme="1"/>
      <name val="B Koodak"/>
      <charset val="178"/>
    </font>
    <font>
      <sz val="13"/>
      <color theme="1"/>
      <name val="B Homa"/>
      <charset val="178"/>
    </font>
    <font>
      <sz val="13"/>
      <color theme="1"/>
      <name val="B Mitra"/>
      <charset val="178"/>
    </font>
    <font>
      <sz val="11"/>
      <color theme="0"/>
      <name val="Calibri"/>
      <family val="2"/>
      <charset val="178"/>
      <scheme val="minor"/>
    </font>
    <font>
      <sz val="11"/>
      <color theme="0"/>
      <name val="Cambria"/>
      <family val="1"/>
      <scheme val="major"/>
    </font>
    <font>
      <sz val="11"/>
      <color theme="0"/>
      <name val="B Lotus"/>
      <charset val="178"/>
    </font>
    <font>
      <b/>
      <sz val="11"/>
      <color theme="0"/>
      <name val="B Lotus"/>
      <charset val="178"/>
    </font>
    <font>
      <sz val="10"/>
      <color theme="0"/>
      <name val="B Titr"/>
      <charset val="178"/>
    </font>
    <font>
      <sz val="11"/>
      <color theme="0"/>
      <name val="B Titr"/>
      <charset val="178"/>
    </font>
    <font>
      <sz val="11"/>
      <color theme="0"/>
      <name val="B Nazanin"/>
      <charset val="178"/>
    </font>
    <font>
      <sz val="12"/>
      <color theme="0"/>
      <name val="B Nazanin"/>
      <charset val="178"/>
    </font>
    <font>
      <sz val="14"/>
      <color theme="1"/>
      <name val="B Mitra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"/>
      <name val="B Roya"/>
      <charset val="178"/>
    </font>
    <font>
      <b/>
      <u/>
      <sz val="11"/>
      <color theme="1" tint="4.9989318521683403E-2"/>
      <name val="Calibri"/>
      <family val="2"/>
      <scheme val="minor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Titr"/>
      <charset val="178"/>
    </font>
    <font>
      <sz val="11"/>
      <name val="Calibri"/>
      <family val="2"/>
      <charset val="178"/>
      <scheme val="minor"/>
    </font>
    <font>
      <sz val="11"/>
      <name val="Cambria"/>
      <family val="1"/>
      <scheme val="major"/>
    </font>
    <font>
      <sz val="18"/>
      <name val="Arial"/>
      <family val="2"/>
    </font>
    <font>
      <b/>
      <sz val="10"/>
      <color rgb="FF000000"/>
      <name val="B Mitra"/>
      <charset val="178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b/>
      <sz val="16"/>
      <color rgb="FF000000"/>
      <name val="B Lotus"/>
      <charset val="178"/>
    </font>
    <font>
      <sz val="16"/>
      <name val="Arial"/>
      <family val="2"/>
    </font>
    <font>
      <b/>
      <sz val="16"/>
      <color rgb="FF000000"/>
      <name val="Calibri"/>
      <family val="2"/>
    </font>
    <font>
      <b/>
      <sz val="16"/>
      <color rgb="FFFFFFFF"/>
      <name val="B Lotus"/>
      <charset val="178"/>
    </font>
    <font>
      <b/>
      <sz val="16"/>
      <color rgb="FFFFFFFF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92D050"/>
        </stop>
      </gradientFill>
    </fill>
    <fill>
      <gradientFill type="path" left="0.5" right="0.5" top="0.5" bottom="0.5">
        <stop position="0">
          <color theme="0"/>
        </stop>
        <stop position="1">
          <color theme="2" tint="-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rgb="FFFBFB71"/>
        </stop>
      </gradientFill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DEE7D1"/>
        <bgColor indexed="64"/>
      </patternFill>
    </fill>
    <fill>
      <patternFill patternType="solid">
        <fgColor rgb="FFEFF3EA"/>
        <bgColor indexed="64"/>
      </patternFill>
    </fill>
    <fill>
      <patternFill patternType="solid">
        <fgColor rgb="FFC2D274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dashed">
        <color indexed="64"/>
      </bottom>
      <diagonal/>
    </border>
    <border>
      <left/>
      <right style="medium">
        <color indexed="64"/>
      </right>
      <top style="thin">
        <color auto="1"/>
      </top>
      <bottom style="dashed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/>
      <top style="dotted">
        <color auto="1"/>
      </top>
      <bottom style="dotted">
        <color auto="1"/>
      </bottom>
      <diagonal/>
    </border>
    <border>
      <left style="thick">
        <color auto="1"/>
      </left>
      <right/>
      <top style="dotted">
        <color auto="1"/>
      </top>
      <bottom style="thick">
        <color auto="1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ck">
        <color indexed="64"/>
      </left>
      <right style="thick">
        <color auto="1"/>
      </right>
      <top style="medium">
        <color auto="1"/>
      </top>
      <bottom/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000000"/>
      </right>
      <top style="medium">
        <color rgb="FFFFFFFF"/>
      </top>
      <bottom style="medium">
        <color rgb="FFFFFFFF"/>
      </bottom>
      <diagonal/>
    </border>
    <border>
      <left style="medium">
        <color rgb="FF00000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rgb="FFFFFFFF"/>
      </left>
      <right/>
      <top style="medium">
        <color theme="0"/>
      </top>
      <bottom style="medium">
        <color rgb="FFFFFFFF"/>
      </bottom>
      <diagonal/>
    </border>
    <border>
      <left/>
      <right/>
      <top style="medium">
        <color theme="0"/>
      </top>
      <bottom style="medium">
        <color rgb="FFFFFFFF"/>
      </bottom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theme="0"/>
      </bottom>
      <diagonal/>
    </border>
  </borders>
  <cellStyleXfs count="3">
    <xf numFmtId="0" fontId="0" fillId="0" borderId="0"/>
    <xf numFmtId="0" fontId="6" fillId="8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259">
    <xf numFmtId="0" fontId="0" fillId="0" borderId="0" xfId="0"/>
    <xf numFmtId="0" fontId="0" fillId="2" borderId="0" xfId="0" applyFill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/>
    <xf numFmtId="0" fontId="1" fillId="4" borderId="5" xfId="0" applyFont="1" applyFill="1" applyBorder="1"/>
    <xf numFmtId="0" fontId="3" fillId="3" borderId="3" xfId="0" applyFont="1" applyFill="1" applyBorder="1"/>
    <xf numFmtId="0" fontId="1" fillId="3" borderId="4" xfId="0" applyFont="1" applyFill="1" applyBorder="1"/>
    <xf numFmtId="0" fontId="1" fillId="4" borderId="7" xfId="0" applyFont="1" applyFill="1" applyBorder="1"/>
    <xf numFmtId="0" fontId="3" fillId="0" borderId="0" xfId="0" applyFont="1"/>
    <xf numFmtId="0" fontId="1" fillId="2" borderId="10" xfId="0" applyFont="1" applyFill="1" applyBorder="1"/>
    <xf numFmtId="0" fontId="3" fillId="4" borderId="3" xfId="0" applyFont="1" applyFill="1" applyBorder="1"/>
    <xf numFmtId="0" fontId="1" fillId="2" borderId="9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/>
    <xf numFmtId="0" fontId="1" fillId="3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2" fillId="2" borderId="2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/>
    <xf numFmtId="0" fontId="5" fillId="0" borderId="0" xfId="0" applyFont="1"/>
    <xf numFmtId="0" fontId="0" fillId="0" borderId="0" xfId="0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6" fillId="0" borderId="38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6" fillId="0" borderId="16" xfId="1" applyFill="1" applyBorder="1" applyAlignment="1">
      <alignment horizontal="center" vertical="center"/>
    </xf>
    <xf numFmtId="0" fontId="18" fillId="0" borderId="16" xfId="0" applyFont="1" applyBorder="1" applyAlignment="1">
      <alignment horizontal="center"/>
    </xf>
    <xf numFmtId="0" fontId="19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13" fillId="0" borderId="0" xfId="0" applyFont="1"/>
    <xf numFmtId="0" fontId="9" fillId="14" borderId="26" xfId="0" applyFont="1" applyFill="1" applyBorder="1" applyAlignment="1" applyProtection="1">
      <alignment horizontal="center" vertical="center"/>
      <protection locked="0"/>
    </xf>
    <xf numFmtId="0" fontId="4" fillId="0" borderId="52" xfId="0" applyFont="1" applyBorder="1" applyAlignment="1">
      <alignment horizontal="center" vertical="center" textRotation="90"/>
    </xf>
    <xf numFmtId="0" fontId="9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2" fillId="2" borderId="64" xfId="0" applyFont="1" applyFill="1" applyBorder="1" applyAlignment="1">
      <alignment horizontal="center" vertical="center"/>
    </xf>
    <xf numFmtId="0" fontId="21" fillId="2" borderId="64" xfId="0" applyFont="1" applyFill="1" applyBorder="1" applyAlignment="1">
      <alignment horizontal="center" vertical="center"/>
    </xf>
    <xf numFmtId="0" fontId="22" fillId="0" borderId="0" xfId="2"/>
    <xf numFmtId="0" fontId="23" fillId="2" borderId="0" xfId="0" applyFont="1" applyFill="1"/>
    <xf numFmtId="2" fontId="23" fillId="0" borderId="0" xfId="0" applyNumberFormat="1" applyFont="1"/>
    <xf numFmtId="0" fontId="24" fillId="9" borderId="48" xfId="2" applyFont="1" applyFill="1" applyBorder="1" applyAlignment="1" applyProtection="1">
      <alignment vertical="center"/>
      <protection hidden="1"/>
    </xf>
    <xf numFmtId="0" fontId="24" fillId="13" borderId="45" xfId="2" applyFont="1" applyFill="1" applyBorder="1" applyAlignment="1" applyProtection="1">
      <alignment horizontal="center" vertical="center"/>
      <protection hidden="1"/>
    </xf>
    <xf numFmtId="0" fontId="24" fillId="9" borderId="39" xfId="2" applyFont="1" applyFill="1" applyBorder="1" applyAlignment="1" applyProtection="1">
      <alignment vertical="center"/>
      <protection hidden="1"/>
    </xf>
    <xf numFmtId="0" fontId="24" fillId="13" borderId="42" xfId="2" applyFont="1" applyFill="1" applyBorder="1" applyAlignment="1" applyProtection="1">
      <alignment horizontal="center" vertical="center"/>
      <protection hidden="1"/>
    </xf>
    <xf numFmtId="0" fontId="24" fillId="10" borderId="53" xfId="2" applyFont="1" applyFill="1" applyBorder="1" applyAlignment="1" applyProtection="1">
      <alignment vertical="center"/>
      <protection hidden="1"/>
    </xf>
    <xf numFmtId="0" fontId="24" fillId="12" borderId="61" xfId="2" applyFont="1" applyFill="1" applyBorder="1" applyAlignment="1" applyProtection="1">
      <alignment horizontal="center" vertical="center"/>
      <protection hidden="1"/>
    </xf>
    <xf numFmtId="0" fontId="24" fillId="10" borderId="54" xfId="2" applyFont="1" applyFill="1" applyBorder="1" applyAlignment="1" applyProtection="1">
      <alignment vertical="center"/>
      <protection hidden="1"/>
    </xf>
    <xf numFmtId="0" fontId="24" fillId="12" borderId="62" xfId="2" applyFont="1" applyFill="1" applyBorder="1" applyAlignment="1" applyProtection="1">
      <alignment horizontal="center" vertical="center"/>
      <protection hidden="1"/>
    </xf>
    <xf numFmtId="0" fontId="24" fillId="9" borderId="49" xfId="2" applyFont="1" applyFill="1" applyBorder="1" applyAlignment="1" applyProtection="1">
      <alignment vertical="center"/>
      <protection hidden="1"/>
    </xf>
    <xf numFmtId="0" fontId="24" fillId="13" borderId="43" xfId="2" applyFont="1" applyFill="1" applyBorder="1" applyAlignment="1" applyProtection="1">
      <alignment horizontal="center" vertical="center"/>
      <protection hidden="1"/>
    </xf>
    <xf numFmtId="0" fontId="24" fillId="10" borderId="55" xfId="2" applyFont="1" applyFill="1" applyBorder="1" applyAlignment="1" applyProtection="1">
      <alignment vertical="center"/>
      <protection hidden="1"/>
    </xf>
    <xf numFmtId="0" fontId="24" fillId="12" borderId="63" xfId="2" applyFont="1" applyFill="1" applyBorder="1" applyAlignment="1" applyProtection="1">
      <alignment horizontal="center" vertical="center"/>
      <protection hidden="1"/>
    </xf>
    <xf numFmtId="0" fontId="24" fillId="3" borderId="44" xfId="2" applyFont="1" applyFill="1" applyBorder="1" applyAlignment="1" applyProtection="1">
      <alignment horizontal="right"/>
      <protection hidden="1"/>
    </xf>
    <xf numFmtId="0" fontId="24" fillId="11" borderId="45" xfId="2" applyFont="1" applyFill="1" applyBorder="1" applyAlignment="1" applyProtection="1">
      <alignment horizontal="center"/>
      <protection hidden="1"/>
    </xf>
    <xf numFmtId="0" fontId="24" fillId="3" borderId="41" xfId="2" applyFont="1" applyFill="1" applyBorder="1" applyAlignment="1" applyProtection="1">
      <alignment horizontal="right"/>
      <protection hidden="1"/>
    </xf>
    <xf numFmtId="0" fontId="24" fillId="11" borderId="42" xfId="2" applyFont="1" applyFill="1" applyBorder="1" applyAlignment="1" applyProtection="1">
      <alignment horizontal="center"/>
      <protection hidden="1"/>
    </xf>
    <xf numFmtId="0" fontId="24" fillId="4" borderId="48" xfId="2" applyFont="1" applyFill="1" applyBorder="1" applyAlignment="1" applyProtection="1">
      <alignment horizontal="center" vertical="center"/>
      <protection hidden="1"/>
    </xf>
    <xf numFmtId="0" fontId="24" fillId="15" borderId="56" xfId="2" applyFont="1" applyFill="1" applyBorder="1" applyAlignment="1" applyProtection="1">
      <alignment horizontal="center" vertical="center"/>
      <protection hidden="1"/>
    </xf>
    <xf numFmtId="0" fontId="24" fillId="4" borderId="39" xfId="2" applyFont="1" applyFill="1" applyBorder="1" applyAlignment="1" applyProtection="1">
      <alignment horizontal="center" vertical="center"/>
      <protection hidden="1"/>
    </xf>
    <xf numFmtId="0" fontId="24" fillId="15" borderId="57" xfId="2" applyFont="1" applyFill="1" applyBorder="1" applyAlignment="1" applyProtection="1">
      <alignment horizontal="center" vertical="center"/>
      <protection hidden="1"/>
    </xf>
    <xf numFmtId="0" fontId="24" fillId="4" borderId="40" xfId="2" applyFont="1" applyFill="1" applyBorder="1" applyAlignment="1" applyProtection="1">
      <alignment horizontal="center" vertical="center"/>
      <protection hidden="1"/>
    </xf>
    <xf numFmtId="0" fontId="24" fillId="15" borderId="58" xfId="2" applyFont="1" applyFill="1" applyBorder="1" applyAlignment="1" applyProtection="1">
      <alignment horizontal="center" vertical="center"/>
      <protection hidden="1"/>
    </xf>
    <xf numFmtId="0" fontId="25" fillId="2" borderId="22" xfId="0" applyFont="1" applyFill="1" applyBorder="1" applyAlignment="1">
      <alignment horizontal="center"/>
    </xf>
    <xf numFmtId="0" fontId="25" fillId="2" borderId="22" xfId="0" applyFont="1" applyFill="1" applyBorder="1"/>
    <xf numFmtId="0" fontId="8" fillId="2" borderId="22" xfId="0" applyFont="1" applyFill="1" applyBorder="1"/>
    <xf numFmtId="0" fontId="25" fillId="3" borderId="22" xfId="0" applyFont="1" applyFill="1" applyBorder="1" applyAlignment="1">
      <alignment horizontal="center"/>
    </xf>
    <xf numFmtId="0" fontId="25" fillId="3" borderId="22" xfId="0" applyFont="1" applyFill="1" applyBorder="1"/>
    <xf numFmtId="0" fontId="25" fillId="7" borderId="22" xfId="0" applyFont="1" applyFill="1" applyBorder="1" applyAlignment="1">
      <alignment horizontal="center"/>
    </xf>
    <xf numFmtId="0" fontId="25" fillId="7" borderId="22" xfId="0" applyFont="1" applyFill="1" applyBorder="1"/>
    <xf numFmtId="0" fontId="25" fillId="6" borderId="22" xfId="0" applyFont="1" applyFill="1" applyBorder="1" applyAlignment="1">
      <alignment horizontal="center"/>
    </xf>
    <xf numFmtId="0" fontId="25" fillId="6" borderId="22" xfId="0" applyFont="1" applyFill="1" applyBorder="1"/>
    <xf numFmtId="0" fontId="26" fillId="7" borderId="22" xfId="0" applyFont="1" applyFill="1" applyBorder="1" applyAlignment="1">
      <alignment horizontal="center" vertical="center"/>
    </xf>
    <xf numFmtId="0" fontId="8" fillId="7" borderId="22" xfId="0" applyFont="1" applyFill="1" applyBorder="1"/>
    <xf numFmtId="0" fontId="25" fillId="2" borderId="22" xfId="0" applyFont="1" applyFill="1" applyBorder="1" applyAlignment="1">
      <alignment horizontal="right"/>
    </xf>
    <xf numFmtId="0" fontId="26" fillId="2" borderId="22" xfId="0" applyFont="1" applyFill="1" applyBorder="1" applyAlignment="1">
      <alignment horizontal="center" vertical="center"/>
    </xf>
    <xf numFmtId="0" fontId="28" fillId="0" borderId="0" xfId="0" applyFont="1"/>
    <xf numFmtId="0" fontId="29" fillId="0" borderId="0" xfId="0" applyFont="1"/>
    <xf numFmtId="0" fontId="24" fillId="3" borderId="65" xfId="2" applyFont="1" applyFill="1" applyBorder="1" applyAlignment="1" applyProtection="1">
      <alignment horizontal="right"/>
      <protection hidden="1"/>
    </xf>
    <xf numFmtId="0" fontId="24" fillId="11" borderId="66" xfId="2" applyFont="1" applyFill="1" applyBorder="1" applyAlignment="1" applyProtection="1">
      <alignment horizontal="center"/>
      <protection hidden="1"/>
    </xf>
    <xf numFmtId="0" fontId="3" fillId="0" borderId="19" xfId="0" applyFont="1" applyBorder="1"/>
    <xf numFmtId="0" fontId="31" fillId="21" borderId="69" xfId="0" applyFont="1" applyFill="1" applyBorder="1" applyAlignment="1">
      <alignment horizontal="right" vertical="center" wrapText="1" readingOrder="2"/>
    </xf>
    <xf numFmtId="0" fontId="31" fillId="21" borderId="73" xfId="0" applyFont="1" applyFill="1" applyBorder="1" applyAlignment="1">
      <alignment horizontal="right" vertical="center" wrapText="1" readingOrder="2"/>
    </xf>
    <xf numFmtId="0" fontId="31" fillId="22" borderId="73" xfId="0" applyFont="1" applyFill="1" applyBorder="1" applyAlignment="1">
      <alignment horizontal="right" vertical="center" wrapText="1" readingOrder="2"/>
    </xf>
    <xf numFmtId="0" fontId="31" fillId="21" borderId="91" xfId="0" applyFont="1" applyFill="1" applyBorder="1" applyAlignment="1">
      <alignment horizontal="center" vertical="center" wrapText="1" readingOrder="2"/>
    </xf>
    <xf numFmtId="0" fontId="31" fillId="21" borderId="92" xfId="0" applyFont="1" applyFill="1" applyBorder="1" applyAlignment="1">
      <alignment horizontal="center" vertical="center" wrapText="1" readingOrder="2"/>
    </xf>
    <xf numFmtId="0" fontId="33" fillId="22" borderId="93" xfId="0" applyFont="1" applyFill="1" applyBorder="1" applyAlignment="1">
      <alignment horizontal="center" vertical="center" wrapText="1" readingOrder="2"/>
    </xf>
    <xf numFmtId="0" fontId="33" fillId="23" borderId="91" xfId="0" applyFont="1" applyFill="1" applyBorder="1" applyAlignment="1">
      <alignment horizontal="left" vertical="center" wrapText="1" readingOrder="2"/>
    </xf>
    <xf numFmtId="0" fontId="33" fillId="23" borderId="91" xfId="0" applyFont="1" applyFill="1" applyBorder="1" applyAlignment="1">
      <alignment horizontal="center" vertical="center" wrapText="1" readingOrder="2"/>
    </xf>
    <xf numFmtId="0" fontId="33" fillId="23" borderId="94" xfId="0" applyFont="1" applyFill="1" applyBorder="1" applyAlignment="1">
      <alignment horizontal="center" vertical="center" wrapText="1" readingOrder="2"/>
    </xf>
    <xf numFmtId="0" fontId="0" fillId="23" borderId="93" xfId="0" applyFill="1" applyBorder="1" applyAlignment="1">
      <alignment horizontal="center" vertical="center" wrapText="1"/>
    </xf>
    <xf numFmtId="0" fontId="33" fillId="23" borderId="94" xfId="0" applyFont="1" applyFill="1" applyBorder="1" applyAlignment="1">
      <alignment horizontal="left" vertical="center" wrapText="1" readingOrder="2"/>
    </xf>
    <xf numFmtId="0" fontId="33" fillId="23" borderId="93" xfId="0" applyFont="1" applyFill="1" applyBorder="1" applyAlignment="1">
      <alignment horizontal="left" vertical="center" wrapText="1" readingOrder="2"/>
    </xf>
    <xf numFmtId="0" fontId="32" fillId="21" borderId="77" xfId="0" applyFont="1" applyFill="1" applyBorder="1" applyAlignment="1">
      <alignment horizontal="center" vertical="center" wrapText="1" readingOrder="2"/>
    </xf>
    <xf numFmtId="0" fontId="30" fillId="22" borderId="77" xfId="0" applyFont="1" applyFill="1" applyBorder="1" applyAlignment="1">
      <alignment horizontal="center" vertical="center" wrapText="1"/>
    </xf>
    <xf numFmtId="0" fontId="33" fillId="22" borderId="77" xfId="0" applyFont="1" applyFill="1" applyBorder="1" applyAlignment="1">
      <alignment horizontal="center" vertical="center" wrapText="1" readingOrder="2"/>
    </xf>
    <xf numFmtId="0" fontId="30" fillId="23" borderId="77" xfId="0" applyFont="1" applyFill="1" applyBorder="1" applyAlignment="1">
      <alignment horizontal="center" vertical="center" wrapText="1"/>
    </xf>
    <xf numFmtId="0" fontId="33" fillId="23" borderId="77" xfId="0" applyFont="1" applyFill="1" applyBorder="1" applyAlignment="1">
      <alignment horizontal="center" vertical="center" wrapText="1" readingOrder="2"/>
    </xf>
    <xf numFmtId="0" fontId="30" fillId="22" borderId="77" xfId="0" applyFont="1" applyFill="1" applyBorder="1" applyAlignment="1">
      <alignment vertical="top" wrapText="1"/>
    </xf>
    <xf numFmtId="0" fontId="30" fillId="22" borderId="77" xfId="0" applyFont="1" applyFill="1" applyBorder="1" applyAlignment="1">
      <alignment vertical="center" wrapText="1"/>
    </xf>
    <xf numFmtId="0" fontId="30" fillId="23" borderId="77" xfId="0" applyFont="1" applyFill="1" applyBorder="1" applyAlignment="1">
      <alignment vertical="top" wrapText="1"/>
    </xf>
    <xf numFmtId="0" fontId="30" fillId="23" borderId="77" xfId="0" applyFont="1" applyFill="1" applyBorder="1" applyAlignment="1">
      <alignment vertical="center" wrapText="1"/>
    </xf>
    <xf numFmtId="0" fontId="30" fillId="22" borderId="77" xfId="0" applyFont="1" applyFill="1" applyBorder="1" applyAlignment="1">
      <alignment horizontal="center" vertical="top" wrapText="1"/>
    </xf>
    <xf numFmtId="0" fontId="33" fillId="22" borderId="93" xfId="0" applyFont="1" applyFill="1" applyBorder="1" applyAlignment="1">
      <alignment horizontal="left" vertical="center" wrapText="1" readingOrder="2"/>
    </xf>
    <xf numFmtId="0" fontId="32" fillId="21" borderId="93" xfId="0" applyFont="1" applyFill="1" applyBorder="1" applyAlignment="1">
      <alignment horizontal="center" vertical="center" wrapText="1" readingOrder="2"/>
    </xf>
    <xf numFmtId="0" fontId="33" fillId="22" borderId="93" xfId="0" applyFont="1" applyFill="1" applyBorder="1" applyAlignment="1">
      <alignment horizontal="center" vertical="center" wrapText="1" readingOrder="1"/>
    </xf>
    <xf numFmtId="0" fontId="29" fillId="0" borderId="51" xfId="0" applyFont="1" applyBorder="1"/>
    <xf numFmtId="0" fontId="32" fillId="21" borderId="108" xfId="0" applyFont="1" applyFill="1" applyBorder="1" applyAlignment="1">
      <alignment horizontal="center" vertical="center" wrapText="1" readingOrder="2"/>
    </xf>
    <xf numFmtId="0" fontId="33" fillId="22" borderId="108" xfId="0" applyFont="1" applyFill="1" applyBorder="1" applyAlignment="1">
      <alignment horizontal="left" vertical="center" wrapText="1" readingOrder="2"/>
    </xf>
    <xf numFmtId="0" fontId="33" fillId="22" borderId="108" xfId="0" applyFont="1" applyFill="1" applyBorder="1" applyAlignment="1">
      <alignment horizontal="center" vertical="center" wrapText="1" readingOrder="1"/>
    </xf>
    <xf numFmtId="0" fontId="33" fillId="22" borderId="108" xfId="0" applyFont="1" applyFill="1" applyBorder="1" applyAlignment="1">
      <alignment horizontal="center" vertical="center" wrapText="1" readingOrder="2"/>
    </xf>
    <xf numFmtId="0" fontId="11" fillId="4" borderId="11" xfId="0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center" vertical="center"/>
    </xf>
    <xf numFmtId="0" fontId="8" fillId="15" borderId="37" xfId="0" applyFont="1" applyFill="1" applyBorder="1" applyAlignment="1" applyProtection="1">
      <alignment horizontal="center" vertical="center"/>
      <protection locked="0"/>
    </xf>
    <xf numFmtId="0" fontId="8" fillId="15" borderId="25" xfId="0" applyFont="1" applyFill="1" applyBorder="1" applyAlignment="1" applyProtection="1">
      <alignment horizontal="center" vertical="center"/>
      <protection locked="0"/>
    </xf>
    <xf numFmtId="0" fontId="24" fillId="16" borderId="67" xfId="2" applyFont="1" applyFill="1" applyBorder="1" applyAlignment="1">
      <alignment horizontal="center" vertical="center" textRotation="90"/>
    </xf>
    <xf numFmtId="0" fontId="24" fillId="16" borderId="68" xfId="2" applyFont="1" applyFill="1" applyBorder="1" applyAlignment="1">
      <alignment horizontal="center" vertical="center" textRotation="90"/>
    </xf>
    <xf numFmtId="0" fontId="3" fillId="24" borderId="97" xfId="0" applyFont="1" applyFill="1" applyBorder="1" applyAlignment="1">
      <alignment horizontal="center"/>
    </xf>
    <xf numFmtId="0" fontId="3" fillId="24" borderId="98" xfId="0" applyFont="1" applyFill="1" applyBorder="1" applyAlignment="1">
      <alignment horizontal="center"/>
    </xf>
    <xf numFmtId="0" fontId="3" fillId="24" borderId="96" xfId="0" applyFont="1" applyFill="1" applyBorder="1" applyAlignment="1">
      <alignment horizontal="center"/>
    </xf>
    <xf numFmtId="0" fontId="3" fillId="24" borderId="99" xfId="0" applyFont="1" applyFill="1" applyBorder="1" applyAlignment="1">
      <alignment horizontal="center"/>
    </xf>
    <xf numFmtId="0" fontId="3" fillId="24" borderId="95" xfId="0" applyFont="1" applyFill="1" applyBorder="1" applyAlignment="1">
      <alignment horizontal="center"/>
    </xf>
    <xf numFmtId="0" fontId="3" fillId="24" borderId="25" xfId="0" applyFont="1" applyFill="1" applyBorder="1" applyAlignment="1">
      <alignment horizontal="center"/>
    </xf>
    <xf numFmtId="0" fontId="7" fillId="13" borderId="28" xfId="1" applyFont="1" applyFill="1" applyBorder="1" applyAlignment="1" applyProtection="1">
      <alignment horizontal="center" vertical="center"/>
      <protection locked="0"/>
    </xf>
    <xf numFmtId="0" fontId="7" fillId="13" borderId="24" xfId="1" applyFont="1" applyFill="1" applyBorder="1" applyAlignment="1" applyProtection="1">
      <alignment horizontal="center" vertical="center"/>
      <protection locked="0"/>
    </xf>
    <xf numFmtId="0" fontId="11" fillId="3" borderId="11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7" fillId="11" borderId="36" xfId="0" applyFont="1" applyFill="1" applyBorder="1" applyAlignment="1" applyProtection="1">
      <alignment horizontal="center"/>
      <protection locked="0"/>
    </xf>
    <xf numFmtId="0" fontId="7" fillId="11" borderId="29" xfId="0" applyFont="1" applyFill="1" applyBorder="1" applyAlignment="1" applyProtection="1">
      <alignment horizontal="center"/>
      <protection locked="0"/>
    </xf>
    <xf numFmtId="0" fontId="11" fillId="10" borderId="11" xfId="0" applyFont="1" applyFill="1" applyBorder="1" applyAlignment="1">
      <alignment horizontal="center" vertical="center"/>
    </xf>
    <xf numFmtId="0" fontId="11" fillId="10" borderId="33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8" fillId="12" borderId="29" xfId="0" applyFont="1" applyFill="1" applyBorder="1" applyAlignment="1" applyProtection="1">
      <alignment horizontal="center" vertical="center"/>
      <protection locked="0"/>
    </xf>
    <xf numFmtId="0" fontId="11" fillId="9" borderId="31" xfId="0" applyFont="1" applyFill="1" applyBorder="1" applyAlignment="1">
      <alignment horizontal="center" vertical="center"/>
    </xf>
    <xf numFmtId="0" fontId="11" fillId="9" borderId="32" xfId="0" applyFont="1" applyFill="1" applyBorder="1" applyAlignment="1">
      <alignment horizontal="center" vertical="center"/>
    </xf>
    <xf numFmtId="0" fontId="7" fillId="13" borderId="34" xfId="1" applyFont="1" applyFill="1" applyBorder="1" applyAlignment="1" applyProtection="1">
      <alignment horizontal="center" vertical="center"/>
      <protection locked="0"/>
    </xf>
    <xf numFmtId="0" fontId="7" fillId="13" borderId="35" xfId="1" applyFont="1" applyFill="1" applyBorder="1" applyAlignment="1" applyProtection="1">
      <alignment horizontal="center" vertical="center"/>
      <protection locked="0"/>
    </xf>
    <xf numFmtId="0" fontId="24" fillId="3" borderId="23" xfId="2" applyFont="1" applyFill="1" applyBorder="1" applyAlignment="1" applyProtection="1">
      <alignment horizontal="center" vertical="center"/>
      <protection hidden="1"/>
    </xf>
    <xf numFmtId="0" fontId="24" fillId="3" borderId="17" xfId="2" applyFont="1" applyFill="1" applyBorder="1" applyAlignment="1" applyProtection="1">
      <alignment horizontal="center" vertical="center"/>
      <protection hidden="1"/>
    </xf>
    <xf numFmtId="0" fontId="24" fillId="4" borderId="59" xfId="2" applyFont="1" applyFill="1" applyBorder="1" applyAlignment="1" applyProtection="1">
      <alignment horizontal="center" vertical="center"/>
      <protection hidden="1"/>
    </xf>
    <xf numFmtId="0" fontId="24" fillId="4" borderId="60" xfId="2" applyFont="1" applyFill="1" applyBorder="1" applyAlignment="1" applyProtection="1">
      <alignment horizontal="center" vertical="center"/>
      <protection hidden="1"/>
    </xf>
    <xf numFmtId="0" fontId="24" fillId="10" borderId="50" xfId="2" applyFont="1" applyFill="1" applyBorder="1" applyAlignment="1" applyProtection="1">
      <alignment horizontal="center" vertical="center"/>
      <protection hidden="1"/>
    </xf>
    <xf numFmtId="0" fontId="24" fillId="10" borderId="51" xfId="2" applyFont="1" applyFill="1" applyBorder="1" applyAlignment="1" applyProtection="1">
      <alignment horizontal="center" vertical="center"/>
      <protection hidden="1"/>
    </xf>
    <xf numFmtId="0" fontId="24" fillId="10" borderId="36" xfId="2" applyFont="1" applyFill="1" applyBorder="1" applyAlignment="1" applyProtection="1">
      <alignment horizontal="center" vertical="center"/>
      <protection hidden="1"/>
    </xf>
    <xf numFmtId="0" fontId="24" fillId="10" borderId="52" xfId="2" applyFont="1" applyFill="1" applyBorder="1" applyAlignment="1" applyProtection="1">
      <alignment horizontal="center" vertical="center"/>
      <protection hidden="1"/>
    </xf>
    <xf numFmtId="0" fontId="24" fillId="9" borderId="46" xfId="2" applyFont="1" applyFill="1" applyBorder="1" applyAlignment="1" applyProtection="1">
      <alignment horizontal="center" vertical="center"/>
      <protection hidden="1"/>
    </xf>
    <xf numFmtId="0" fontId="24" fillId="9" borderId="47" xfId="2" applyFont="1" applyFill="1" applyBorder="1" applyAlignment="1" applyProtection="1">
      <alignment horizontal="center" vertical="center"/>
      <protection hidden="1"/>
    </xf>
    <xf numFmtId="0" fontId="1" fillId="4" borderId="1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justify"/>
    </xf>
    <xf numFmtId="0" fontId="2" fillId="5" borderId="18" xfId="0" applyFont="1" applyFill="1" applyBorder="1" applyAlignment="1">
      <alignment horizontal="justify"/>
    </xf>
    <xf numFmtId="0" fontId="2" fillId="5" borderId="19" xfId="0" applyFont="1" applyFill="1" applyBorder="1" applyAlignment="1">
      <alignment horizontal="justify"/>
    </xf>
    <xf numFmtId="0" fontId="2" fillId="5" borderId="0" xfId="0" applyFont="1" applyFill="1" applyAlignment="1">
      <alignment horizontal="justify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5" fillId="2" borderId="22" xfId="0" applyFont="1" applyFill="1" applyBorder="1" applyAlignment="1">
      <alignment horizontal="center"/>
    </xf>
    <xf numFmtId="0" fontId="27" fillId="2" borderId="22" xfId="0" applyFont="1" applyFill="1" applyBorder="1" applyAlignment="1">
      <alignment horizontal="center"/>
    </xf>
    <xf numFmtId="0" fontId="31" fillId="21" borderId="105" xfId="0" applyFont="1" applyFill="1" applyBorder="1" applyAlignment="1">
      <alignment horizontal="center" vertical="center" wrapText="1" readingOrder="2"/>
    </xf>
    <xf numFmtId="0" fontId="31" fillId="21" borderId="106" xfId="0" applyFont="1" applyFill="1" applyBorder="1" applyAlignment="1">
      <alignment horizontal="center" vertical="center" wrapText="1" readingOrder="2"/>
    </xf>
    <xf numFmtId="0" fontId="31" fillId="21" borderId="107" xfId="0" applyFont="1" applyFill="1" applyBorder="1" applyAlignment="1">
      <alignment horizontal="center" vertical="center" wrapText="1" readingOrder="2"/>
    </xf>
    <xf numFmtId="0" fontId="31" fillId="22" borderId="104" xfId="0" applyFont="1" applyFill="1" applyBorder="1" applyAlignment="1">
      <alignment horizontal="center" vertical="center" wrapText="1" readingOrder="2"/>
    </xf>
    <xf numFmtId="0" fontId="31" fillId="22" borderId="102" xfId="0" applyFont="1" applyFill="1" applyBorder="1" applyAlignment="1">
      <alignment horizontal="center" vertical="center" wrapText="1" readingOrder="2"/>
    </xf>
    <xf numFmtId="0" fontId="31" fillId="22" borderId="103" xfId="0" applyFont="1" applyFill="1" applyBorder="1" applyAlignment="1">
      <alignment horizontal="center" vertical="center" wrapText="1" readingOrder="2"/>
    </xf>
    <xf numFmtId="0" fontId="31" fillId="21" borderId="86" xfId="0" applyFont="1" applyFill="1" applyBorder="1" applyAlignment="1">
      <alignment horizontal="center" vertical="center" wrapText="1" readingOrder="2"/>
    </xf>
    <xf numFmtId="0" fontId="31" fillId="21" borderId="0" xfId="0" applyFont="1" applyFill="1" applyAlignment="1">
      <alignment horizontal="center" vertical="center" wrapText="1" readingOrder="2"/>
    </xf>
    <xf numFmtId="0" fontId="31" fillId="21" borderId="100" xfId="0" applyFont="1" applyFill="1" applyBorder="1" applyAlignment="1">
      <alignment horizontal="center" vertical="center" wrapText="1" readingOrder="2"/>
    </xf>
    <xf numFmtId="0" fontId="31" fillId="22" borderId="101" xfId="0" applyFont="1" applyFill="1" applyBorder="1" applyAlignment="1">
      <alignment horizontal="center" vertical="center" wrapText="1" readingOrder="2"/>
    </xf>
    <xf numFmtId="0" fontId="33" fillId="23" borderId="91" xfId="0" applyFont="1" applyFill="1" applyBorder="1" applyAlignment="1">
      <alignment horizontal="center" vertical="center" wrapText="1" readingOrder="2"/>
    </xf>
    <xf numFmtId="0" fontId="33" fillId="23" borderId="94" xfId="0" applyFont="1" applyFill="1" applyBorder="1" applyAlignment="1">
      <alignment horizontal="center" vertical="center" wrapText="1" readingOrder="2"/>
    </xf>
    <xf numFmtId="0" fontId="33" fillId="23" borderId="93" xfId="0" applyFont="1" applyFill="1" applyBorder="1" applyAlignment="1">
      <alignment horizontal="center" vertical="center" wrapText="1" readingOrder="2"/>
    </xf>
    <xf numFmtId="0" fontId="32" fillId="21" borderId="91" xfId="0" applyFont="1" applyFill="1" applyBorder="1" applyAlignment="1">
      <alignment horizontal="center" vertical="center" wrapText="1" readingOrder="2"/>
    </xf>
    <xf numFmtId="0" fontId="32" fillId="21" borderId="92" xfId="0" applyFont="1" applyFill="1" applyBorder="1" applyAlignment="1">
      <alignment horizontal="center" vertical="center" wrapText="1" readingOrder="2"/>
    </xf>
    <xf numFmtId="0" fontId="31" fillId="21" borderId="91" xfId="0" applyFont="1" applyFill="1" applyBorder="1" applyAlignment="1">
      <alignment horizontal="center" vertical="center" wrapText="1" readingOrder="2"/>
    </xf>
    <xf numFmtId="0" fontId="31" fillId="21" borderId="92" xfId="0" applyFont="1" applyFill="1" applyBorder="1" applyAlignment="1">
      <alignment horizontal="center" vertical="center" wrapText="1" readingOrder="2"/>
    </xf>
    <xf numFmtId="0" fontId="31" fillId="21" borderId="78" xfId="0" applyFont="1" applyFill="1" applyBorder="1" applyAlignment="1">
      <alignment horizontal="right" vertical="center" wrapText="1" readingOrder="2"/>
    </xf>
    <xf numFmtId="0" fontId="31" fillId="21" borderId="79" xfId="0" applyFont="1" applyFill="1" applyBorder="1" applyAlignment="1">
      <alignment horizontal="right" vertical="center" wrapText="1" readingOrder="2"/>
    </xf>
    <xf numFmtId="0" fontId="31" fillId="21" borderId="82" xfId="0" applyFont="1" applyFill="1" applyBorder="1" applyAlignment="1">
      <alignment horizontal="right" vertical="center" wrapText="1" readingOrder="2"/>
    </xf>
    <xf numFmtId="0" fontId="34" fillId="22" borderId="78" xfId="0" applyFont="1" applyFill="1" applyBorder="1" applyAlignment="1">
      <alignment horizontal="center" vertical="center" wrapText="1" readingOrder="2"/>
    </xf>
    <xf numFmtId="0" fontId="34" fillId="22" borderId="79" xfId="0" applyFont="1" applyFill="1" applyBorder="1" applyAlignment="1">
      <alignment horizontal="center" vertical="center" wrapText="1" readingOrder="2"/>
    </xf>
    <xf numFmtId="0" fontId="34" fillId="22" borderId="82" xfId="0" applyFont="1" applyFill="1" applyBorder="1" applyAlignment="1">
      <alignment horizontal="center" vertical="center" wrapText="1" readingOrder="2"/>
    </xf>
    <xf numFmtId="0" fontId="34" fillId="23" borderId="78" xfId="0" applyFont="1" applyFill="1" applyBorder="1" applyAlignment="1">
      <alignment horizontal="center" vertical="center" wrapText="1" readingOrder="2"/>
    </xf>
    <xf numFmtId="0" fontId="34" fillId="23" borderId="79" xfId="0" applyFont="1" applyFill="1" applyBorder="1" applyAlignment="1">
      <alignment horizontal="center" vertical="center" wrapText="1" readingOrder="2"/>
    </xf>
    <xf numFmtId="0" fontId="34" fillId="23" borderId="82" xfId="0" applyFont="1" applyFill="1" applyBorder="1" applyAlignment="1">
      <alignment horizontal="center" vertical="center" wrapText="1" readingOrder="2"/>
    </xf>
    <xf numFmtId="0" fontId="32" fillId="21" borderId="94" xfId="0" applyFont="1" applyFill="1" applyBorder="1" applyAlignment="1">
      <alignment horizontal="center" vertical="center" wrapText="1" readingOrder="2"/>
    </xf>
    <xf numFmtId="0" fontId="32" fillId="21" borderId="93" xfId="0" applyFont="1" applyFill="1" applyBorder="1" applyAlignment="1">
      <alignment horizontal="center" vertical="center" wrapText="1" readingOrder="2"/>
    </xf>
    <xf numFmtId="0" fontId="33" fillId="23" borderId="91" xfId="0" applyFont="1" applyFill="1" applyBorder="1" applyAlignment="1">
      <alignment horizontal="left" vertical="center" wrapText="1" readingOrder="2"/>
    </xf>
    <xf numFmtId="0" fontId="33" fillId="23" borderId="94" xfId="0" applyFont="1" applyFill="1" applyBorder="1" applyAlignment="1">
      <alignment horizontal="left" vertical="center" wrapText="1" readingOrder="2"/>
    </xf>
    <xf numFmtId="0" fontId="33" fillId="23" borderId="93" xfId="0" applyFont="1" applyFill="1" applyBorder="1" applyAlignment="1">
      <alignment horizontal="left" vertical="center" wrapText="1" readingOrder="2"/>
    </xf>
    <xf numFmtId="0" fontId="30" fillId="22" borderId="91" xfId="0" applyFont="1" applyFill="1" applyBorder="1" applyAlignment="1">
      <alignment horizontal="center" vertical="center" wrapText="1"/>
    </xf>
    <xf numFmtId="0" fontId="30" fillId="22" borderId="93" xfId="0" applyFont="1" applyFill="1" applyBorder="1" applyAlignment="1">
      <alignment horizontal="center" vertical="center" wrapText="1"/>
    </xf>
    <xf numFmtId="0" fontId="33" fillId="22" borderId="91" xfId="0" applyFont="1" applyFill="1" applyBorder="1" applyAlignment="1">
      <alignment horizontal="center" vertical="center" wrapText="1" readingOrder="2"/>
    </xf>
    <xf numFmtId="0" fontId="33" fillId="22" borderId="93" xfId="0" applyFont="1" applyFill="1" applyBorder="1" applyAlignment="1">
      <alignment horizontal="center" vertical="center" wrapText="1" readingOrder="2"/>
    </xf>
    <xf numFmtId="0" fontId="30" fillId="22" borderId="91" xfId="0" applyFont="1" applyFill="1" applyBorder="1" applyAlignment="1">
      <alignment horizontal="center" vertical="top" wrapText="1"/>
    </xf>
    <xf numFmtId="0" fontId="30" fillId="22" borderId="93" xfId="0" applyFont="1" applyFill="1" applyBorder="1" applyAlignment="1">
      <alignment horizontal="center" vertical="top" wrapText="1"/>
    </xf>
    <xf numFmtId="0" fontId="35" fillId="3" borderId="81" xfId="0" applyFont="1" applyFill="1" applyBorder="1" applyAlignment="1">
      <alignment horizontal="center" vertical="center" wrapText="1" readingOrder="2"/>
    </xf>
    <xf numFmtId="0" fontId="35" fillId="3" borderId="69" xfId="0" applyFont="1" applyFill="1" applyBorder="1" applyAlignment="1">
      <alignment horizontal="right" vertical="center" wrapText="1" readingOrder="2"/>
    </xf>
    <xf numFmtId="0" fontId="36" fillId="18" borderId="70" xfId="0" applyFont="1" applyFill="1" applyBorder="1" applyAlignment="1">
      <alignment horizontal="center" vertical="center" wrapText="1"/>
    </xf>
    <xf numFmtId="0" fontId="36" fillId="18" borderId="71" xfId="0" applyFont="1" applyFill="1" applyBorder="1" applyAlignment="1">
      <alignment horizontal="center" vertical="center" wrapText="1"/>
    </xf>
    <xf numFmtId="0" fontId="36" fillId="18" borderId="72" xfId="0" applyFont="1" applyFill="1" applyBorder="1" applyAlignment="1">
      <alignment horizontal="center" vertical="center" wrapText="1"/>
    </xf>
    <xf numFmtId="0" fontId="35" fillId="3" borderId="69" xfId="0" applyFont="1" applyFill="1" applyBorder="1" applyAlignment="1">
      <alignment horizontal="center" vertical="center" wrapText="1" readingOrder="2"/>
    </xf>
    <xf numFmtId="0" fontId="35" fillId="3" borderId="73" xfId="0" applyFont="1" applyFill="1" applyBorder="1" applyAlignment="1">
      <alignment horizontal="right" vertical="center" wrapText="1" readingOrder="2"/>
    </xf>
    <xf numFmtId="0" fontId="36" fillId="20" borderId="74" xfId="0" applyFont="1" applyFill="1" applyBorder="1" applyAlignment="1">
      <alignment horizontal="center" vertical="center" wrapText="1"/>
    </xf>
    <xf numFmtId="0" fontId="36" fillId="20" borderId="75" xfId="0" applyFont="1" applyFill="1" applyBorder="1" applyAlignment="1">
      <alignment horizontal="center" vertical="center" wrapText="1"/>
    </xf>
    <xf numFmtId="0" fontId="36" fillId="20" borderId="76" xfId="0" applyFont="1" applyFill="1" applyBorder="1" applyAlignment="1">
      <alignment horizontal="center" vertical="center" wrapText="1"/>
    </xf>
    <xf numFmtId="0" fontId="35" fillId="3" borderId="73" xfId="0" applyFont="1" applyFill="1" applyBorder="1" applyAlignment="1">
      <alignment horizontal="center" vertical="center" wrapText="1" readingOrder="2"/>
    </xf>
    <xf numFmtId="0" fontId="35" fillId="3" borderId="77" xfId="0" applyFont="1" applyFill="1" applyBorder="1" applyAlignment="1">
      <alignment horizontal="right" vertical="center" wrapText="1" readingOrder="2"/>
    </xf>
    <xf numFmtId="0" fontId="36" fillId="18" borderId="78" xfId="0" applyFont="1" applyFill="1" applyBorder="1" applyAlignment="1">
      <alignment horizontal="center" vertical="center" wrapText="1"/>
    </xf>
    <xf numFmtId="0" fontId="36" fillId="18" borderId="79" xfId="0" applyFont="1" applyFill="1" applyBorder="1" applyAlignment="1">
      <alignment horizontal="center" vertical="center" wrapText="1"/>
    </xf>
    <xf numFmtId="0" fontId="36" fillId="18" borderId="80" xfId="0" applyFont="1" applyFill="1" applyBorder="1" applyAlignment="1">
      <alignment horizontal="center" vertical="center" wrapText="1"/>
    </xf>
    <xf numFmtId="0" fontId="36" fillId="18" borderId="77" xfId="0" applyFont="1" applyFill="1" applyBorder="1" applyAlignment="1">
      <alignment horizontal="center" vertical="center" wrapText="1"/>
    </xf>
    <xf numFmtId="0" fontId="36" fillId="3" borderId="77" xfId="0" applyFont="1" applyFill="1" applyBorder="1" applyAlignment="1">
      <alignment horizontal="right" vertical="top" wrapText="1"/>
    </xf>
    <xf numFmtId="0" fontId="36" fillId="20" borderId="78" xfId="0" applyFont="1" applyFill="1" applyBorder="1" applyAlignment="1">
      <alignment horizontal="center" vertical="center" wrapText="1"/>
    </xf>
    <xf numFmtId="0" fontId="36" fillId="20" borderId="79" xfId="0" applyFont="1" applyFill="1" applyBorder="1" applyAlignment="1">
      <alignment horizontal="center" vertical="center" wrapText="1"/>
    </xf>
    <xf numFmtId="0" fontId="36" fillId="20" borderId="80" xfId="0" applyFont="1" applyFill="1" applyBorder="1" applyAlignment="1">
      <alignment horizontal="center" vertical="center" wrapText="1"/>
    </xf>
    <xf numFmtId="0" fontId="36" fillId="20" borderId="77" xfId="0" applyFont="1" applyFill="1" applyBorder="1" applyAlignment="1">
      <alignment horizontal="center" vertical="center" wrapText="1"/>
    </xf>
    <xf numFmtId="0" fontId="36" fillId="17" borderId="77" xfId="0" applyFont="1" applyFill="1" applyBorder="1" applyAlignment="1">
      <alignment horizontal="right" vertical="top" wrapText="1"/>
    </xf>
    <xf numFmtId="0" fontId="35" fillId="3" borderId="78" xfId="0" applyFont="1" applyFill="1" applyBorder="1" applyAlignment="1">
      <alignment horizontal="center" vertical="center" wrapText="1" readingOrder="2"/>
    </xf>
    <xf numFmtId="0" fontId="35" fillId="3" borderId="79" xfId="0" applyFont="1" applyFill="1" applyBorder="1" applyAlignment="1">
      <alignment horizontal="center" vertical="center" wrapText="1" readingOrder="2"/>
    </xf>
    <xf numFmtId="0" fontId="35" fillId="3" borderId="82" xfId="0" applyFont="1" applyFill="1" applyBorder="1" applyAlignment="1">
      <alignment horizontal="center" vertical="center" wrapText="1" readingOrder="2"/>
    </xf>
    <xf numFmtId="0" fontId="35" fillId="3" borderId="77" xfId="0" applyFont="1" applyFill="1" applyBorder="1" applyAlignment="1">
      <alignment horizontal="center" vertical="center" wrapText="1" readingOrder="2"/>
    </xf>
    <xf numFmtId="0" fontId="35" fillId="3" borderId="78" xfId="0" applyFont="1" applyFill="1" applyBorder="1" applyAlignment="1">
      <alignment horizontal="right" vertical="center" wrapText="1" readingOrder="2"/>
    </xf>
    <xf numFmtId="0" fontId="35" fillId="3" borderId="79" xfId="0" applyFont="1" applyFill="1" applyBorder="1" applyAlignment="1">
      <alignment horizontal="right" vertical="center" wrapText="1" readingOrder="2"/>
    </xf>
    <xf numFmtId="0" fontId="35" fillId="3" borderId="82" xfId="0" applyFont="1" applyFill="1" applyBorder="1" applyAlignment="1">
      <alignment horizontal="right" vertical="center" wrapText="1" readingOrder="2"/>
    </xf>
    <xf numFmtId="0" fontId="35" fillId="3" borderId="77" xfId="0" applyFont="1" applyFill="1" applyBorder="1" applyAlignment="1">
      <alignment horizontal="left" vertical="center" wrapText="1" readingOrder="2"/>
    </xf>
    <xf numFmtId="0" fontId="36" fillId="18" borderId="77" xfId="0" applyFont="1" applyFill="1" applyBorder="1" applyAlignment="1">
      <alignment vertical="center" wrapText="1"/>
    </xf>
    <xf numFmtId="0" fontId="36" fillId="18" borderId="78" xfId="0" applyFont="1" applyFill="1" applyBorder="1" applyAlignment="1">
      <alignment horizontal="right" vertical="center" wrapText="1"/>
    </xf>
    <xf numFmtId="0" fontId="36" fillId="18" borderId="79" xfId="0" applyFont="1" applyFill="1" applyBorder="1" applyAlignment="1">
      <alignment horizontal="right" vertical="center" wrapText="1"/>
    </xf>
    <xf numFmtId="0" fontId="36" fillId="18" borderId="82" xfId="0" applyFont="1" applyFill="1" applyBorder="1" applyAlignment="1">
      <alignment horizontal="right" vertical="center" wrapText="1"/>
    </xf>
    <xf numFmtId="0" fontId="36" fillId="20" borderId="77" xfId="0" applyFont="1" applyFill="1" applyBorder="1" applyAlignment="1">
      <alignment vertical="center" wrapText="1"/>
    </xf>
    <xf numFmtId="0" fontId="36" fillId="20" borderId="78" xfId="0" applyFont="1" applyFill="1" applyBorder="1" applyAlignment="1">
      <alignment horizontal="right" vertical="center" wrapText="1"/>
    </xf>
    <xf numFmtId="0" fontId="36" fillId="20" borderId="79" xfId="0" applyFont="1" applyFill="1" applyBorder="1" applyAlignment="1">
      <alignment horizontal="right" vertical="center" wrapText="1"/>
    </xf>
    <xf numFmtId="0" fontId="36" fillId="20" borderId="82" xfId="0" applyFont="1" applyFill="1" applyBorder="1" applyAlignment="1">
      <alignment horizontal="right" vertical="center" wrapText="1"/>
    </xf>
    <xf numFmtId="0" fontId="36" fillId="0" borderId="78" xfId="0" applyFont="1" applyBorder="1" applyAlignment="1">
      <alignment horizontal="right" vertical="top" wrapText="1"/>
    </xf>
    <xf numFmtId="0" fontId="36" fillId="0" borderId="82" xfId="0" applyFont="1" applyBorder="1" applyAlignment="1">
      <alignment horizontal="right" vertical="top" wrapText="1"/>
    </xf>
    <xf numFmtId="0" fontId="37" fillId="3" borderId="77" xfId="0" applyFont="1" applyFill="1" applyBorder="1" applyAlignment="1">
      <alignment horizontal="center" vertical="center" wrapText="1" readingOrder="2"/>
    </xf>
    <xf numFmtId="0" fontId="38" fillId="3" borderId="83" xfId="0" applyFont="1" applyFill="1" applyBorder="1" applyAlignment="1">
      <alignment horizontal="center" vertical="center" wrapText="1" readingOrder="2"/>
    </xf>
    <xf numFmtId="0" fontId="38" fillId="3" borderId="84" xfId="0" applyFont="1" applyFill="1" applyBorder="1" applyAlignment="1">
      <alignment horizontal="center" vertical="center" wrapText="1" readingOrder="2"/>
    </xf>
    <xf numFmtId="0" fontId="38" fillId="3" borderId="85" xfId="0" applyFont="1" applyFill="1" applyBorder="1" applyAlignment="1">
      <alignment horizontal="center" vertical="center" wrapText="1" readingOrder="2"/>
    </xf>
    <xf numFmtId="0" fontId="36" fillId="18" borderId="77" xfId="0" applyFont="1" applyFill="1" applyBorder="1" applyAlignment="1">
      <alignment horizontal="center" vertical="top" wrapText="1"/>
    </xf>
    <xf numFmtId="0" fontId="36" fillId="18" borderId="77" xfId="0" applyFont="1" applyFill="1" applyBorder="1" applyAlignment="1">
      <alignment horizontal="right" vertical="top" wrapText="1"/>
    </xf>
    <xf numFmtId="0" fontId="38" fillId="3" borderId="86" xfId="0" applyFont="1" applyFill="1" applyBorder="1" applyAlignment="1">
      <alignment horizontal="center" vertical="center" wrapText="1" readingOrder="2"/>
    </xf>
    <xf numFmtId="0" fontId="38" fillId="3" borderId="0" xfId="0" applyFont="1" applyFill="1" applyAlignment="1">
      <alignment horizontal="center" vertical="center" wrapText="1" readingOrder="2"/>
    </xf>
    <xf numFmtId="0" fontId="38" fillId="3" borderId="87" xfId="0" applyFont="1" applyFill="1" applyBorder="1" applyAlignment="1">
      <alignment horizontal="center" vertical="center" wrapText="1" readingOrder="2"/>
    </xf>
    <xf numFmtId="0" fontId="36" fillId="19" borderId="77" xfId="0" applyFont="1" applyFill="1" applyBorder="1" applyAlignment="1">
      <alignment horizontal="center" vertical="top" wrapText="1"/>
    </xf>
    <xf numFmtId="0" fontId="36" fillId="19" borderId="77" xfId="0" applyFont="1" applyFill="1" applyBorder="1" applyAlignment="1">
      <alignment horizontal="right" vertical="top" wrapText="1"/>
    </xf>
    <xf numFmtId="0" fontId="38" fillId="3" borderId="88" xfId="0" applyFont="1" applyFill="1" applyBorder="1" applyAlignment="1">
      <alignment horizontal="center" vertical="center" wrapText="1" readingOrder="2"/>
    </xf>
    <xf numFmtId="0" fontId="38" fillId="3" borderId="89" xfId="0" applyFont="1" applyFill="1" applyBorder="1" applyAlignment="1">
      <alignment horizontal="center" vertical="center" wrapText="1" readingOrder="2"/>
    </xf>
    <xf numFmtId="0" fontId="38" fillId="3" borderId="90" xfId="0" applyFont="1" applyFill="1" applyBorder="1" applyAlignment="1">
      <alignment horizontal="center" vertical="center" wrapText="1" readingOrder="2"/>
    </xf>
  </cellXfs>
  <cellStyles count="3">
    <cellStyle name="Accent1" xfId="1" builtinId="29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C2D274"/>
      <color rgb="FFFBFB71"/>
      <color rgb="FFCCCC00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75000"/>
              </a:schemeClr>
            </a:solidFill>
            <a:ln w="19050">
              <a:solidFill>
                <a:schemeClr val="accent3">
                  <a:lumMod val="75000"/>
                </a:schemeClr>
              </a:solidFill>
            </a:ln>
          </c:spPr>
          <c:invertIfNegative val="0"/>
          <c:dLbls>
            <c:dLbl>
              <c:idx val="0"/>
              <c:layout>
                <c:manualLayout>
                  <c:x val="1.2313275336164731E-7"/>
                  <c:y val="3.042669347212482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>
                      <a:solidFill>
                        <a:srgbClr val="FF0000"/>
                      </a:solidFill>
                      <a:latin typeface="Bahnschrift" panose="020B0502040204020203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E83-4615-9191-D8EAC39972B0}"/>
                </c:ext>
                <c:ext xmlns:c15="http://schemas.microsoft.com/office/drawing/2012/chart" uri="{CE6537A1-D6FC-4f65-9D91-7224C49458BB}">
                  <c15:layout>
                    <c:manualLayout>
                      <c:w val="0.10738505926871948"/>
                      <c:h val="7.4240714520159359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1.2313275330430913E-7"/>
                  <c:y val="3.042669347212482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>
                      <a:solidFill>
                        <a:srgbClr val="FF0000"/>
                      </a:solidFill>
                      <a:latin typeface="Bahnschrift" panose="020B0502040204020203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E83-4615-9191-D8EAC39972B0}"/>
                </c:ext>
                <c:ext xmlns:c15="http://schemas.microsoft.com/office/drawing/2012/chart" uri="{CE6537A1-D6FC-4f65-9D91-7224C49458BB}">
                  <c15:layout>
                    <c:manualLayout>
                      <c:w val="0.10738505926871948"/>
                      <c:h val="7.8587360569349007E-2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1.2313275336164731E-7"/>
                  <c:y val="2.608004742293516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>
                      <a:solidFill>
                        <a:srgbClr val="FF0000"/>
                      </a:solidFill>
                      <a:latin typeface="Bahnschrift" panose="020B0502040204020203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E83-4615-9191-D8EAC39972B0}"/>
                </c:ext>
                <c:ext xmlns:c15="http://schemas.microsoft.com/office/drawing/2012/chart" uri="{CE6537A1-D6FC-4f65-9D91-7224C49458BB}">
                  <c15:layout>
                    <c:manualLayout>
                      <c:w val="0.10738505926871948"/>
                      <c:h val="7.4240714520159359E-2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0"/>
                  <c:y val="3.04265223443276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E83-4615-9191-D8EAC39972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FF0000"/>
                    </a:solidFill>
                    <a:latin typeface="Bahnschrift" panose="020B0502040204020203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'داده کیفیت آموزشی'!$A$3:$A$6</c:f>
              <c:strCache>
                <c:ptCount val="4"/>
                <c:pt idx="0">
                  <c:v>دانشگاه</c:v>
                </c:pt>
                <c:pt idx="1">
                  <c:v>دانشکده</c:v>
                </c:pt>
                <c:pt idx="2">
                  <c:v>گروه</c:v>
                </c:pt>
                <c:pt idx="3">
                  <c:v>هیات علمی</c:v>
                </c:pt>
              </c:strCache>
            </c:strRef>
          </c:cat>
          <c:val>
            <c:numRef>
              <c:f>'داده کیفیت آموزشی'!$L$3:$L$6</c:f>
              <c:numCache>
                <c:formatCode>0.00</c:formatCode>
                <c:ptCount val="4"/>
                <c:pt idx="0">
                  <c:v>18.661111111111111</c:v>
                </c:pt>
                <c:pt idx="1">
                  <c:v>18.50333333333333</c:v>
                </c:pt>
                <c:pt idx="2">
                  <c:v>18.625555555555554</c:v>
                </c:pt>
                <c:pt idx="3">
                  <c:v>18.940000000000001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35-4F39-B87E-9D5B87CE5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8174336"/>
        <c:axId val="1488171072"/>
      </c:barChart>
      <c:catAx>
        <c:axId val="1488174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Roya" panose="00000400000000000000" pitchFamily="2" charset="-78"/>
              </a:defRPr>
            </a:pPr>
            <a:endParaRPr lang="en-US"/>
          </a:p>
        </c:txPr>
        <c:crossAx val="1488171072"/>
        <c:crosses val="autoZero"/>
        <c:auto val="1"/>
        <c:lblAlgn val="ctr"/>
        <c:lblOffset val="100"/>
        <c:noMultiLvlLbl val="0"/>
      </c:catAx>
      <c:valAx>
        <c:axId val="1488171072"/>
        <c:scaling>
          <c:orientation val="minMax"/>
          <c:max val="20"/>
          <c:min val="16"/>
        </c:scaling>
        <c:delete val="0"/>
        <c:axPos val="l"/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Bahnschrift" panose="020B0502040204020203" pitchFamily="34" charset="0"/>
              </a:defRPr>
            </a:pPr>
            <a:endParaRPr lang="en-US"/>
          </a:p>
        </c:txPr>
        <c:crossAx val="1488174336"/>
        <c:crosses val="autoZero"/>
        <c:crossBetween val="between"/>
        <c:majorUnit val="0.5"/>
      </c:valAx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>
      <a:solidFill>
        <a:srgbClr val="FF0000"/>
      </a:solidFill>
    </a:ln>
  </c:spPr>
  <c:txPr>
    <a:bodyPr/>
    <a:lstStyle/>
    <a:p>
      <a:pPr>
        <a:defRPr sz="1200" b="1">
          <a:cs typeface="B Lotus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75000"/>
              </a:schemeClr>
            </a:solidFill>
            <a:ln w="19050">
              <a:solidFill>
                <a:schemeClr val="accent3">
                  <a:lumMod val="75000"/>
                </a:schemeClr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3.47731683935172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12B-44A7-B570-BE778F2247B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3.47731683935172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12B-44A7-B570-BE778F2247B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1.160867093743733E-16"/>
                  <c:y val="3.4773168393517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12B-44A7-B570-BE778F2247B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2.1733230245948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12B-44A7-B570-BE778F2247B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FF0000"/>
                    </a:solidFill>
                    <a:latin typeface="Bahnschrift" panose="020B0502040204020203" pitchFamily="34" charset="0"/>
                    <a:cs typeface="B Roya" panose="00000400000000000000" pitchFamily="2" charset="-78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'داده کیفیت آموزشی'!$A$11:$A$14</c:f>
              <c:strCache>
                <c:ptCount val="4"/>
                <c:pt idx="0">
                  <c:v>دانشگاه</c:v>
                </c:pt>
                <c:pt idx="1">
                  <c:v>دانشکده</c:v>
                </c:pt>
                <c:pt idx="2">
                  <c:v>گروه</c:v>
                </c:pt>
                <c:pt idx="3">
                  <c:v>هیات علمی</c:v>
                </c:pt>
              </c:strCache>
            </c:strRef>
          </c:cat>
          <c:val>
            <c:numRef>
              <c:f>'داده کیفیت آموزشی'!$L$11:$L$14</c:f>
              <c:numCache>
                <c:formatCode>0.00</c:formatCode>
                <c:ptCount val="4"/>
                <c:pt idx="0">
                  <c:v>19.251111111111115</c:v>
                </c:pt>
                <c:pt idx="1">
                  <c:v>19.022222222222226</c:v>
                </c:pt>
                <c:pt idx="2">
                  <c:v>19.248888888888889</c:v>
                </c:pt>
                <c:pt idx="3">
                  <c:v>19.504444444444445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827-4702-8D67-2CA7CDD40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8181408"/>
        <c:axId val="1488180320"/>
      </c:barChart>
      <c:catAx>
        <c:axId val="1488181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Roya" panose="00000400000000000000" pitchFamily="2" charset="-78"/>
              </a:defRPr>
            </a:pPr>
            <a:endParaRPr lang="en-US"/>
          </a:p>
        </c:txPr>
        <c:crossAx val="1488180320"/>
        <c:crosses val="autoZero"/>
        <c:auto val="1"/>
        <c:lblAlgn val="ctr"/>
        <c:lblOffset val="100"/>
        <c:noMultiLvlLbl val="0"/>
      </c:catAx>
      <c:valAx>
        <c:axId val="1488180320"/>
        <c:scaling>
          <c:orientation val="minMax"/>
          <c:max val="20"/>
          <c:min val="16"/>
        </c:scaling>
        <c:delete val="0"/>
        <c:axPos val="l"/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Bahnschrift" panose="020B0502040204020203" pitchFamily="34" charset="0"/>
                <a:cs typeface="B Roya" panose="00000400000000000000" pitchFamily="2" charset="-78"/>
              </a:defRPr>
            </a:pPr>
            <a:endParaRPr lang="en-US"/>
          </a:p>
        </c:txPr>
        <c:crossAx val="1488181408"/>
        <c:crosses val="autoZero"/>
        <c:crossBetween val="between"/>
        <c:majorUnit val="0.5"/>
      </c:valAx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>
      <a:solidFill>
        <a:srgbClr val="FF0000"/>
      </a:solidFill>
    </a:ln>
  </c:spPr>
  <c:txPr>
    <a:bodyPr/>
    <a:lstStyle/>
    <a:p>
      <a:pPr>
        <a:defRPr sz="1200" b="1">
          <a:cs typeface="B Lotus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7955117191123"/>
          <c:y val="3.3331484866071966E-2"/>
          <c:w val="0.88320272998686089"/>
          <c:h val="0.77711049860709147"/>
        </c:manualLayout>
      </c:layout>
      <c:lineChart>
        <c:grouping val="standard"/>
        <c:varyColors val="0"/>
        <c:ser>
          <c:idx val="0"/>
          <c:order val="0"/>
          <c:tx>
            <c:strRef>
              <c:f>'داده کیفیت آموزشی'!$A$3</c:f>
              <c:strCache>
                <c:ptCount val="1"/>
                <c:pt idx="0">
                  <c:v>دانشگاه</c:v>
                </c:pt>
              </c:strCache>
            </c:strRef>
          </c:tx>
          <c:cat>
            <c:strRef>
              <c:f>'داده کیفیت آموزشی'!$B$2:$K$2</c:f>
              <c:strCache>
                <c:ptCount val="10"/>
                <c:pt idx="0">
                  <c:v> نیمسال4002</c:v>
                </c:pt>
                <c:pt idx="1">
                  <c:v> نیمسال4001</c:v>
                </c:pt>
                <c:pt idx="2">
                  <c:v> نیمسال992</c:v>
                </c:pt>
                <c:pt idx="3">
                  <c:v> نیمسال991</c:v>
                </c:pt>
                <c:pt idx="4">
                  <c:v> نیمسال982</c:v>
                </c:pt>
                <c:pt idx="5">
                  <c:v> نیمسال981</c:v>
                </c:pt>
                <c:pt idx="6">
                  <c:v> نیمسال972</c:v>
                </c:pt>
                <c:pt idx="7">
                  <c:v> نیمسال971</c:v>
                </c:pt>
                <c:pt idx="8">
                  <c:v> نیمسال962</c:v>
                </c:pt>
                <c:pt idx="9">
                  <c:v> نیمسال961</c:v>
                </c:pt>
              </c:strCache>
            </c:strRef>
          </c:cat>
          <c:val>
            <c:numRef>
              <c:f>'داده کیفیت آموزشی'!$B$3:$K$3</c:f>
              <c:numCache>
                <c:formatCode>General</c:formatCode>
                <c:ptCount val="10"/>
                <c:pt idx="1">
                  <c:v>18.72</c:v>
                </c:pt>
                <c:pt idx="2">
                  <c:v>18.62</c:v>
                </c:pt>
                <c:pt idx="3">
                  <c:v>18.940000000000001</c:v>
                </c:pt>
                <c:pt idx="4">
                  <c:v>18.829999999999998</c:v>
                </c:pt>
                <c:pt idx="5">
                  <c:v>18.510000000000002</c:v>
                </c:pt>
                <c:pt idx="6">
                  <c:v>18.55</c:v>
                </c:pt>
                <c:pt idx="7">
                  <c:v>18.61</c:v>
                </c:pt>
                <c:pt idx="8">
                  <c:v>18.559999999999999</c:v>
                </c:pt>
                <c:pt idx="9">
                  <c:v>18.61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03-414C-8EBB-8DCDC7DF9308}"/>
            </c:ext>
          </c:extLst>
        </c:ser>
        <c:ser>
          <c:idx val="1"/>
          <c:order val="1"/>
          <c:tx>
            <c:strRef>
              <c:f>'داده کیفیت آموزشی'!$A$4</c:f>
              <c:strCache>
                <c:ptCount val="1"/>
                <c:pt idx="0">
                  <c:v>دانشکده</c:v>
                </c:pt>
              </c:strCache>
            </c:strRef>
          </c:tx>
          <c:cat>
            <c:strRef>
              <c:f>'داده کیفیت آموزشی'!$B$2:$K$2</c:f>
              <c:strCache>
                <c:ptCount val="10"/>
                <c:pt idx="0">
                  <c:v> نیمسال4002</c:v>
                </c:pt>
                <c:pt idx="1">
                  <c:v> نیمسال4001</c:v>
                </c:pt>
                <c:pt idx="2">
                  <c:v> نیمسال992</c:v>
                </c:pt>
                <c:pt idx="3">
                  <c:v> نیمسال991</c:v>
                </c:pt>
                <c:pt idx="4">
                  <c:v> نیمسال982</c:v>
                </c:pt>
                <c:pt idx="5">
                  <c:v> نیمسال981</c:v>
                </c:pt>
                <c:pt idx="6">
                  <c:v> نیمسال972</c:v>
                </c:pt>
                <c:pt idx="7">
                  <c:v> نیمسال971</c:v>
                </c:pt>
                <c:pt idx="8">
                  <c:v> نیمسال962</c:v>
                </c:pt>
                <c:pt idx="9">
                  <c:v> نیمسال961</c:v>
                </c:pt>
              </c:strCache>
            </c:strRef>
          </c:cat>
          <c:val>
            <c:numRef>
              <c:f>'داده کیفیت آموزشی'!$B$4:$K$4</c:f>
              <c:numCache>
                <c:formatCode>General</c:formatCode>
                <c:ptCount val="10"/>
                <c:pt idx="1">
                  <c:v>18.79</c:v>
                </c:pt>
                <c:pt idx="2">
                  <c:v>18.559999999999999</c:v>
                </c:pt>
                <c:pt idx="3">
                  <c:v>18.670000000000002</c:v>
                </c:pt>
                <c:pt idx="4">
                  <c:v>18.47</c:v>
                </c:pt>
                <c:pt idx="5">
                  <c:v>18.489999999999998</c:v>
                </c:pt>
                <c:pt idx="6">
                  <c:v>18.38</c:v>
                </c:pt>
                <c:pt idx="7">
                  <c:v>18.41</c:v>
                </c:pt>
                <c:pt idx="8">
                  <c:v>18.32</c:v>
                </c:pt>
                <c:pt idx="9">
                  <c:v>18.440000000000001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03-414C-8EBB-8DCDC7DF9308}"/>
            </c:ext>
          </c:extLst>
        </c:ser>
        <c:ser>
          <c:idx val="2"/>
          <c:order val="2"/>
          <c:tx>
            <c:strRef>
              <c:f>'داده کیفیت آموزشی'!$A$5</c:f>
              <c:strCache>
                <c:ptCount val="1"/>
                <c:pt idx="0">
                  <c:v>گروه</c:v>
                </c:pt>
              </c:strCache>
            </c:strRef>
          </c:tx>
          <c:cat>
            <c:strRef>
              <c:f>'داده کیفیت آموزشی'!$B$2:$K$2</c:f>
              <c:strCache>
                <c:ptCount val="10"/>
                <c:pt idx="0">
                  <c:v> نیمسال4002</c:v>
                </c:pt>
                <c:pt idx="1">
                  <c:v> نیمسال4001</c:v>
                </c:pt>
                <c:pt idx="2">
                  <c:v> نیمسال992</c:v>
                </c:pt>
                <c:pt idx="3">
                  <c:v> نیمسال991</c:v>
                </c:pt>
                <c:pt idx="4">
                  <c:v> نیمسال982</c:v>
                </c:pt>
                <c:pt idx="5">
                  <c:v> نیمسال981</c:v>
                </c:pt>
                <c:pt idx="6">
                  <c:v> نیمسال972</c:v>
                </c:pt>
                <c:pt idx="7">
                  <c:v> نیمسال971</c:v>
                </c:pt>
                <c:pt idx="8">
                  <c:v> نیمسال962</c:v>
                </c:pt>
                <c:pt idx="9">
                  <c:v> نیمسال961</c:v>
                </c:pt>
              </c:strCache>
            </c:strRef>
          </c:cat>
          <c:val>
            <c:numRef>
              <c:f>'داده کیفیت آموزشی'!$B$5:$K$5</c:f>
              <c:numCache>
                <c:formatCode>General</c:formatCode>
                <c:ptCount val="10"/>
                <c:pt idx="1">
                  <c:v>18.98</c:v>
                </c:pt>
                <c:pt idx="2">
                  <c:v>18.559999999999999</c:v>
                </c:pt>
                <c:pt idx="3">
                  <c:v>18.829999999999998</c:v>
                </c:pt>
                <c:pt idx="4">
                  <c:v>19.03</c:v>
                </c:pt>
                <c:pt idx="5">
                  <c:v>18.89</c:v>
                </c:pt>
                <c:pt idx="6">
                  <c:v>18.829999999999998</c:v>
                </c:pt>
                <c:pt idx="7">
                  <c:v>18.57</c:v>
                </c:pt>
                <c:pt idx="8">
                  <c:v>17.579999999999998</c:v>
                </c:pt>
                <c:pt idx="9">
                  <c:v>18.36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303-414C-8EBB-8DCDC7DF9308}"/>
            </c:ext>
          </c:extLst>
        </c:ser>
        <c:ser>
          <c:idx val="3"/>
          <c:order val="3"/>
          <c:tx>
            <c:strRef>
              <c:f>'داده کیفیت آموزشی'!$A$6</c:f>
              <c:strCache>
                <c:ptCount val="1"/>
                <c:pt idx="0">
                  <c:v>هیات علمی</c:v>
                </c:pt>
              </c:strCache>
            </c:strRef>
          </c:tx>
          <c:spPr>
            <a:ln w="38100" cap="flat" cmpd="sng" algn="ctr">
              <a:solidFill>
                <a:srgbClr val="7030A0"/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solidFill>
                <a:schemeClr val="accent2"/>
              </a:solidFill>
              <a:ln w="38100" cap="flat" cmpd="sng" algn="ctr">
                <a:solidFill>
                  <a:schemeClr val="accent4">
                    <a:lumMod val="7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'داده کیفیت آموزشی'!$B$2:$K$2</c:f>
              <c:strCache>
                <c:ptCount val="10"/>
                <c:pt idx="0">
                  <c:v> نیمسال4002</c:v>
                </c:pt>
                <c:pt idx="1">
                  <c:v> نیمسال4001</c:v>
                </c:pt>
                <c:pt idx="2">
                  <c:v> نیمسال992</c:v>
                </c:pt>
                <c:pt idx="3">
                  <c:v> نیمسال991</c:v>
                </c:pt>
                <c:pt idx="4">
                  <c:v> نیمسال982</c:v>
                </c:pt>
                <c:pt idx="5">
                  <c:v> نیمسال981</c:v>
                </c:pt>
                <c:pt idx="6">
                  <c:v> نیمسال972</c:v>
                </c:pt>
                <c:pt idx="7">
                  <c:v> نیمسال971</c:v>
                </c:pt>
                <c:pt idx="8">
                  <c:v> نیمسال962</c:v>
                </c:pt>
                <c:pt idx="9">
                  <c:v> نیمسال961</c:v>
                </c:pt>
              </c:strCache>
            </c:strRef>
          </c:cat>
          <c:val>
            <c:numRef>
              <c:f>'داده کیفیت آموزشی'!$B$6:$K$6</c:f>
              <c:numCache>
                <c:formatCode>General</c:formatCode>
                <c:ptCount val="10"/>
                <c:pt idx="1">
                  <c:v>19.03</c:v>
                </c:pt>
                <c:pt idx="2">
                  <c:v>17.309999999999999</c:v>
                </c:pt>
                <c:pt idx="3">
                  <c:v>18.82</c:v>
                </c:pt>
                <c:pt idx="4">
                  <c:v>19.02</c:v>
                </c:pt>
                <c:pt idx="5">
                  <c:v>19.2</c:v>
                </c:pt>
                <c:pt idx="6">
                  <c:v>18.64</c:v>
                </c:pt>
                <c:pt idx="7">
                  <c:v>19.510000000000002</c:v>
                </c:pt>
                <c:pt idx="8">
                  <c:v>19.559999999999999</c:v>
                </c:pt>
                <c:pt idx="9">
                  <c:v>19.37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303-414C-8EBB-8DCDC7DF9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185216"/>
        <c:axId val="1488180864"/>
      </c:lineChart>
      <c:catAx>
        <c:axId val="1488185216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800" b="1">
                <a:cs typeface="B Roya" panose="00000400000000000000" pitchFamily="2" charset="-78"/>
              </a:defRPr>
            </a:pPr>
            <a:endParaRPr lang="en-US"/>
          </a:p>
        </c:txPr>
        <c:crossAx val="1488180864"/>
        <c:crosses val="autoZero"/>
        <c:auto val="1"/>
        <c:lblAlgn val="ctr"/>
        <c:lblOffset val="100"/>
        <c:noMultiLvlLbl val="0"/>
      </c:catAx>
      <c:valAx>
        <c:axId val="1488180864"/>
        <c:scaling>
          <c:orientation val="minMax"/>
        </c:scaling>
        <c:delete val="0"/>
        <c:axPos val="l"/>
        <c:majorGridlines>
          <c:spPr>
            <a:ln>
              <a:solidFill>
                <a:schemeClr val="accent4">
                  <a:lumMod val="75000"/>
                </a:schemeClr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="1">
                <a:latin typeface="IPT Roya" panose="00000400000000000000" pitchFamily="2" charset="2"/>
                <a:cs typeface="B Roya" panose="00000400000000000000" pitchFamily="2" charset="-78"/>
              </a:defRPr>
            </a:pPr>
            <a:endParaRPr lang="en-US"/>
          </a:p>
        </c:txPr>
        <c:crossAx val="1488185216"/>
        <c:crosses val="max"/>
        <c:crossBetween val="between"/>
      </c:valAx>
    </c:plotArea>
    <c:legend>
      <c:legendPos val="l"/>
      <c:layout>
        <c:manualLayout>
          <c:xMode val="edge"/>
          <c:yMode val="edge"/>
          <c:x val="0.85588645686262055"/>
          <c:y val="0.54355024520713546"/>
          <c:w val="0.14219946380028378"/>
          <c:h val="0.22880410037210139"/>
        </c:manualLayout>
      </c:layout>
      <c:overlay val="0"/>
      <c:txPr>
        <a:bodyPr/>
        <a:lstStyle/>
        <a:p>
          <a:pPr>
            <a:defRPr sz="2000" b="1">
              <a:cs typeface="B Roya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7955117191123"/>
          <c:y val="3.3331484866071966E-2"/>
          <c:w val="0.88320272998686089"/>
          <c:h val="0.77711049860709147"/>
        </c:manualLayout>
      </c:layout>
      <c:lineChart>
        <c:grouping val="standard"/>
        <c:varyColors val="0"/>
        <c:ser>
          <c:idx val="0"/>
          <c:order val="0"/>
          <c:tx>
            <c:strRef>
              <c:f>'داده کیفیت آموزشی'!$A$11</c:f>
              <c:strCache>
                <c:ptCount val="1"/>
                <c:pt idx="0">
                  <c:v>دانشگاه</c:v>
                </c:pt>
              </c:strCache>
            </c:strRef>
          </c:tx>
          <c:cat>
            <c:strRef>
              <c:f>'داده کیفیت آموزشی'!$B$10:$K$10</c:f>
              <c:strCache>
                <c:ptCount val="10"/>
                <c:pt idx="0">
                  <c:v> نیمسال4002</c:v>
                </c:pt>
                <c:pt idx="1">
                  <c:v> نیمسال4001</c:v>
                </c:pt>
                <c:pt idx="2">
                  <c:v> نیمسال992</c:v>
                </c:pt>
                <c:pt idx="3">
                  <c:v> نیمسال991</c:v>
                </c:pt>
                <c:pt idx="4">
                  <c:v> نیمسال982</c:v>
                </c:pt>
                <c:pt idx="5">
                  <c:v> نیمسال981</c:v>
                </c:pt>
                <c:pt idx="6">
                  <c:v> نیمسال972</c:v>
                </c:pt>
                <c:pt idx="7">
                  <c:v> نیمسال971</c:v>
                </c:pt>
                <c:pt idx="8">
                  <c:v> نیمسال962</c:v>
                </c:pt>
                <c:pt idx="9">
                  <c:v> نیمسال961</c:v>
                </c:pt>
              </c:strCache>
            </c:strRef>
          </c:cat>
          <c:val>
            <c:numRef>
              <c:f>'داده کیفیت آموزشی'!$B$11:$K$11</c:f>
              <c:numCache>
                <c:formatCode>General</c:formatCode>
                <c:ptCount val="10"/>
                <c:pt idx="1">
                  <c:v>19.2</c:v>
                </c:pt>
                <c:pt idx="2">
                  <c:v>19.16</c:v>
                </c:pt>
                <c:pt idx="3">
                  <c:v>19.329999999999998</c:v>
                </c:pt>
                <c:pt idx="4">
                  <c:v>19.22</c:v>
                </c:pt>
                <c:pt idx="5">
                  <c:v>19.25</c:v>
                </c:pt>
                <c:pt idx="6">
                  <c:v>19.21</c:v>
                </c:pt>
                <c:pt idx="7">
                  <c:v>19.309999999999999</c:v>
                </c:pt>
                <c:pt idx="8">
                  <c:v>19.309999999999999</c:v>
                </c:pt>
                <c:pt idx="9">
                  <c:v>19.27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AD-40D7-8AC3-2E469FB9D1FD}"/>
            </c:ext>
          </c:extLst>
        </c:ser>
        <c:ser>
          <c:idx val="1"/>
          <c:order val="1"/>
          <c:tx>
            <c:strRef>
              <c:f>'داده کیفیت آموزشی'!$A$12</c:f>
              <c:strCache>
                <c:ptCount val="1"/>
                <c:pt idx="0">
                  <c:v>دانشکده</c:v>
                </c:pt>
              </c:strCache>
            </c:strRef>
          </c:tx>
          <c:cat>
            <c:strRef>
              <c:f>'داده کیفیت آموزشی'!$B$10:$K$10</c:f>
              <c:strCache>
                <c:ptCount val="10"/>
                <c:pt idx="0">
                  <c:v> نیمسال4002</c:v>
                </c:pt>
                <c:pt idx="1">
                  <c:v> نیمسال4001</c:v>
                </c:pt>
                <c:pt idx="2">
                  <c:v> نیمسال992</c:v>
                </c:pt>
                <c:pt idx="3">
                  <c:v> نیمسال991</c:v>
                </c:pt>
                <c:pt idx="4">
                  <c:v> نیمسال982</c:v>
                </c:pt>
                <c:pt idx="5">
                  <c:v> نیمسال981</c:v>
                </c:pt>
                <c:pt idx="6">
                  <c:v> نیمسال972</c:v>
                </c:pt>
                <c:pt idx="7">
                  <c:v> نیمسال971</c:v>
                </c:pt>
                <c:pt idx="8">
                  <c:v> نیمسال962</c:v>
                </c:pt>
                <c:pt idx="9">
                  <c:v> نیمسال961</c:v>
                </c:pt>
              </c:strCache>
            </c:strRef>
          </c:cat>
          <c:val>
            <c:numRef>
              <c:f>'داده کیفیت آموزشی'!$B$12:$K$12</c:f>
              <c:numCache>
                <c:formatCode>General</c:formatCode>
                <c:ptCount val="10"/>
                <c:pt idx="1">
                  <c:v>18.47</c:v>
                </c:pt>
                <c:pt idx="2">
                  <c:v>19.14</c:v>
                </c:pt>
                <c:pt idx="3">
                  <c:v>19.23</c:v>
                </c:pt>
                <c:pt idx="4">
                  <c:v>19</c:v>
                </c:pt>
                <c:pt idx="5">
                  <c:v>19.059999999999999</c:v>
                </c:pt>
                <c:pt idx="6">
                  <c:v>18.98</c:v>
                </c:pt>
                <c:pt idx="7">
                  <c:v>19.27</c:v>
                </c:pt>
                <c:pt idx="8">
                  <c:v>19.02</c:v>
                </c:pt>
                <c:pt idx="9">
                  <c:v>19.03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CAD-40D7-8AC3-2E469FB9D1FD}"/>
            </c:ext>
          </c:extLst>
        </c:ser>
        <c:ser>
          <c:idx val="2"/>
          <c:order val="2"/>
          <c:tx>
            <c:strRef>
              <c:f>'داده کیفیت آموزشی'!$A$13</c:f>
              <c:strCache>
                <c:ptCount val="1"/>
                <c:pt idx="0">
                  <c:v>گروه</c:v>
                </c:pt>
              </c:strCache>
            </c:strRef>
          </c:tx>
          <c:cat>
            <c:strRef>
              <c:f>'داده کیفیت آموزشی'!$B$10:$K$10</c:f>
              <c:strCache>
                <c:ptCount val="10"/>
                <c:pt idx="0">
                  <c:v> نیمسال4002</c:v>
                </c:pt>
                <c:pt idx="1">
                  <c:v> نیمسال4001</c:v>
                </c:pt>
                <c:pt idx="2">
                  <c:v> نیمسال992</c:v>
                </c:pt>
                <c:pt idx="3">
                  <c:v> نیمسال991</c:v>
                </c:pt>
                <c:pt idx="4">
                  <c:v> نیمسال982</c:v>
                </c:pt>
                <c:pt idx="5">
                  <c:v> نیمسال981</c:v>
                </c:pt>
                <c:pt idx="6">
                  <c:v> نیمسال972</c:v>
                </c:pt>
                <c:pt idx="7">
                  <c:v> نیمسال971</c:v>
                </c:pt>
                <c:pt idx="8">
                  <c:v> نیمسال962</c:v>
                </c:pt>
                <c:pt idx="9">
                  <c:v> نیمسال961</c:v>
                </c:pt>
              </c:strCache>
            </c:strRef>
          </c:cat>
          <c:val>
            <c:numRef>
              <c:f>'داده کیفیت آموزشی'!$B$13:$K$13</c:f>
              <c:numCache>
                <c:formatCode>General</c:formatCode>
                <c:ptCount val="10"/>
                <c:pt idx="1">
                  <c:v>18.489999999999998</c:v>
                </c:pt>
                <c:pt idx="2">
                  <c:v>19.23</c:v>
                </c:pt>
                <c:pt idx="3">
                  <c:v>19.46</c:v>
                </c:pt>
                <c:pt idx="4">
                  <c:v>19.32</c:v>
                </c:pt>
                <c:pt idx="5">
                  <c:v>19.329999999999998</c:v>
                </c:pt>
                <c:pt idx="6">
                  <c:v>19.77</c:v>
                </c:pt>
                <c:pt idx="7">
                  <c:v>19.55</c:v>
                </c:pt>
                <c:pt idx="8">
                  <c:v>18.989999999999998</c:v>
                </c:pt>
                <c:pt idx="9">
                  <c:v>19.100000000000001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CAD-40D7-8AC3-2E469FB9D1FD}"/>
            </c:ext>
          </c:extLst>
        </c:ser>
        <c:ser>
          <c:idx val="3"/>
          <c:order val="3"/>
          <c:tx>
            <c:strRef>
              <c:f>'داده کیفیت آموزشی'!$A$14</c:f>
              <c:strCache>
                <c:ptCount val="1"/>
                <c:pt idx="0">
                  <c:v>هیات علمی</c:v>
                </c:pt>
              </c:strCache>
            </c:strRef>
          </c:tx>
          <c:spPr>
            <a:ln w="38100" cap="flat" cmpd="sng" algn="ctr">
              <a:solidFill>
                <a:schemeClr val="accent4"/>
              </a:solidFill>
              <a:prstDash val="solid"/>
            </a:ln>
            <a:effectLst/>
          </c:spPr>
          <c:marker>
            <c:symbol val="circle"/>
            <c:size val="11"/>
            <c:spPr>
              <a:solidFill>
                <a:schemeClr val="accent2">
                  <a:lumMod val="75000"/>
                </a:schemeClr>
              </a:solidFill>
              <a:ln w="38100" cap="flat" cmpd="sng" algn="ctr">
                <a:solidFill>
                  <a:schemeClr val="accent4"/>
                </a:solidFill>
                <a:prstDash val="solid"/>
              </a:ln>
              <a:effectLst/>
            </c:spPr>
          </c:marker>
          <c:cat>
            <c:strRef>
              <c:f>'داده کیفیت آموزشی'!$B$10:$K$10</c:f>
              <c:strCache>
                <c:ptCount val="10"/>
                <c:pt idx="0">
                  <c:v> نیمسال4002</c:v>
                </c:pt>
                <c:pt idx="1">
                  <c:v> نیمسال4001</c:v>
                </c:pt>
                <c:pt idx="2">
                  <c:v> نیمسال992</c:v>
                </c:pt>
                <c:pt idx="3">
                  <c:v> نیمسال991</c:v>
                </c:pt>
                <c:pt idx="4">
                  <c:v> نیمسال982</c:v>
                </c:pt>
                <c:pt idx="5">
                  <c:v> نیمسال981</c:v>
                </c:pt>
                <c:pt idx="6">
                  <c:v> نیمسال972</c:v>
                </c:pt>
                <c:pt idx="7">
                  <c:v> نیمسال971</c:v>
                </c:pt>
                <c:pt idx="8">
                  <c:v> نیمسال962</c:v>
                </c:pt>
                <c:pt idx="9">
                  <c:v> نیمسال961</c:v>
                </c:pt>
              </c:strCache>
            </c:strRef>
          </c:cat>
          <c:val>
            <c:numRef>
              <c:f>'داده کیفیت آموزشی'!$B$14:$K$14</c:f>
              <c:numCache>
                <c:formatCode>General</c:formatCode>
                <c:ptCount val="10"/>
                <c:pt idx="1">
                  <c:v>19</c:v>
                </c:pt>
                <c:pt idx="2">
                  <c:v>20</c:v>
                </c:pt>
                <c:pt idx="3">
                  <c:v>19.45</c:v>
                </c:pt>
                <c:pt idx="4">
                  <c:v>19.79</c:v>
                </c:pt>
                <c:pt idx="5">
                  <c:v>19.05</c:v>
                </c:pt>
                <c:pt idx="6">
                  <c:v>19.66</c:v>
                </c:pt>
                <c:pt idx="7">
                  <c:v>19.78</c:v>
                </c:pt>
                <c:pt idx="8">
                  <c:v>19.399999999999999</c:v>
                </c:pt>
                <c:pt idx="9">
                  <c:v>19.41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CAD-40D7-8AC3-2E469FB9D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173248"/>
        <c:axId val="1488181952"/>
      </c:lineChart>
      <c:catAx>
        <c:axId val="1488173248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800" b="1">
                <a:cs typeface="B Roya" panose="00000400000000000000" pitchFamily="2" charset="-78"/>
              </a:defRPr>
            </a:pPr>
            <a:endParaRPr lang="en-US"/>
          </a:p>
        </c:txPr>
        <c:crossAx val="1488181952"/>
        <c:crosses val="autoZero"/>
        <c:auto val="1"/>
        <c:lblAlgn val="ctr"/>
        <c:lblOffset val="100"/>
        <c:noMultiLvlLbl val="0"/>
      </c:catAx>
      <c:valAx>
        <c:axId val="1488181952"/>
        <c:scaling>
          <c:orientation val="minMax"/>
          <c:max val="20"/>
          <c:min val="16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="1">
                <a:latin typeface="IPT Roya" panose="00000400000000000000" pitchFamily="2" charset="2"/>
              </a:defRPr>
            </a:pPr>
            <a:endParaRPr lang="en-US"/>
          </a:p>
        </c:txPr>
        <c:crossAx val="1488173248"/>
        <c:crosses val="max"/>
        <c:crossBetween val="between"/>
      </c:valAx>
    </c:plotArea>
    <c:legend>
      <c:legendPos val="l"/>
      <c:layout>
        <c:manualLayout>
          <c:xMode val="edge"/>
          <c:yMode val="edge"/>
          <c:x val="0.85588645686262055"/>
          <c:y val="0.5456400553750328"/>
          <c:w val="0.14221285680218285"/>
          <c:h val="0.25211841509832478"/>
        </c:manualLayout>
      </c:layout>
      <c:overlay val="0"/>
      <c:txPr>
        <a:bodyPr/>
        <a:lstStyle/>
        <a:p>
          <a:pPr>
            <a:defRPr sz="2000" b="1">
              <a:cs typeface="B Roya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13" Type="http://schemas.openxmlformats.org/officeDocument/2006/relationships/customXml" Target="../ink/ink12.xml"/><Relationship Id="rId18" Type="http://schemas.openxmlformats.org/officeDocument/2006/relationships/customXml" Target="../ink/ink17.xml"/><Relationship Id="rId3" Type="http://schemas.openxmlformats.org/officeDocument/2006/relationships/customXml" Target="../ink/ink2.xml"/><Relationship Id="rId7" Type="http://schemas.openxmlformats.org/officeDocument/2006/relationships/customXml" Target="../ink/ink6.xml"/><Relationship Id="rId12" Type="http://schemas.openxmlformats.org/officeDocument/2006/relationships/customXml" Target="../ink/ink11.xml"/><Relationship Id="rId17" Type="http://schemas.openxmlformats.org/officeDocument/2006/relationships/customXml" Target="../ink/ink16.xml"/><Relationship Id="rId2" Type="http://schemas.openxmlformats.org/officeDocument/2006/relationships/image" Target="../media/image1.png"/><Relationship Id="rId16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10.xml"/><Relationship Id="rId5" Type="http://schemas.openxmlformats.org/officeDocument/2006/relationships/customXml" Target="../ink/ink4.xml"/><Relationship Id="rId15" Type="http://schemas.openxmlformats.org/officeDocument/2006/relationships/customXml" Target="../ink/ink14.xml"/><Relationship Id="rId10" Type="http://schemas.openxmlformats.org/officeDocument/2006/relationships/customXml" Target="../ink/ink9.xml"/><Relationship Id="rId4" Type="http://schemas.openxmlformats.org/officeDocument/2006/relationships/customXml" Target="../ink/ink3.xml"/><Relationship Id="rId9" Type="http://schemas.openxmlformats.org/officeDocument/2006/relationships/customXml" Target="../ink/ink8.xml"/><Relationship Id="rId14" Type="http://schemas.openxmlformats.org/officeDocument/2006/relationships/customXml" Target="../ink/ink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321469</xdr:colOff>
      <xdr:row>15</xdr:row>
      <xdr:rowOff>39290</xdr:rowOff>
    </xdr:from>
    <xdr:to>
      <xdr:col>6</xdr:col>
      <xdr:colOff>511969</xdr:colOff>
      <xdr:row>30</xdr:row>
      <xdr:rowOff>103583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595313</xdr:colOff>
      <xdr:row>15</xdr:row>
      <xdr:rowOff>59531</xdr:rowOff>
    </xdr:from>
    <xdr:to>
      <xdr:col>13</xdr:col>
      <xdr:colOff>333375</xdr:colOff>
      <xdr:row>30</xdr:row>
      <xdr:rowOff>123824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0.18169</cdr:x>
      <cdr:y>0.61152</cdr:y>
    </cdr:from>
    <cdr:to>
      <cdr:x>0.35748</cdr:x>
      <cdr:y>0.70788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90579" y="3716260"/>
          <a:ext cx="1635653" cy="585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1" anchor="ctr"/>
        <a:lstStyle xmlns:a="http://schemas.openxmlformats.org/drawingml/2006/main"/>
        <a:p xmlns:a="http://schemas.openxmlformats.org/drawingml/2006/main">
          <a:r>
            <a:rPr lang="fa-IR" sz="3200" b="1">
              <a:cs typeface="B Titr" panose="00000700000000000000" pitchFamily="2" charset="-78"/>
            </a:rPr>
            <a:t>کارشناسی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D233E426-35CC-42FF-99FB-A830EB5B5B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0.15275</cdr:x>
      <cdr:y>0.56524</cdr:y>
    </cdr:from>
    <cdr:to>
      <cdr:x>0.45311</cdr:x>
      <cdr:y>0.6616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1291" y="3435052"/>
          <a:ext cx="2794726" cy="585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1" anchor="ctr"/>
        <a:lstStyle xmlns:a="http://schemas.openxmlformats.org/drawingml/2006/main"/>
        <a:p xmlns:a="http://schemas.openxmlformats.org/drawingml/2006/main">
          <a:r>
            <a:rPr lang="fa-IR" sz="3200" b="1">
              <a:cs typeface="B Titr" panose="00000700000000000000" pitchFamily="2" charset="-78"/>
            </a:rPr>
            <a:t>تحصیلات تکمیلی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1552162</xdr:colOff>
      <xdr:row>5</xdr:row>
      <xdr:rowOff>71197</xdr:rowOff>
    </xdr:from>
    <xdr:to>
      <xdr:col>13</xdr:col>
      <xdr:colOff>1552522</xdr:colOff>
      <xdr:row>5</xdr:row>
      <xdr:rowOff>71557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="" xmlns:a16="http://schemas.microsoft.com/office/drawing/2014/main" id="{550A5EF8-6A26-0D57-BCF1-FAA77CE35FB6}"/>
                </a:ext>
              </a:extLst>
            </xdr14:cNvPr>
            <xdr14:cNvContentPartPr/>
          </xdr14:nvContentPartPr>
          <xdr14:nvPr macro=""/>
          <xdr14:xfrm>
            <a:off x="10603925378" y="144756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550A5EF8-6A26-0D57-BCF1-FAA77CE35FB6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03889378" y="1411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1457017</xdr:colOff>
      <xdr:row>3</xdr:row>
      <xdr:rowOff>128647</xdr:rowOff>
    </xdr:from>
    <xdr:to>
      <xdr:col>5</xdr:col>
      <xdr:colOff>52</xdr:colOff>
      <xdr:row>3</xdr:row>
      <xdr:rowOff>129007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="" xmlns:a16="http://schemas.microsoft.com/office/drawing/2014/main" id="{B64CE883-1F9D-A332-E258-4BA7EAA72C8D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4</xdr:col>
      <xdr:colOff>1457017</xdr:colOff>
      <xdr:row>168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6" name="Ink 5">
              <a:extLst>
                <a:ext uri="{FF2B5EF4-FFF2-40B4-BE49-F238E27FC236}">
                  <a16:creationId xmlns="" xmlns:a16="http://schemas.microsoft.com/office/drawing/2014/main" id="{9B21E2F5-DBD2-40E9-A67D-32D0BC16695A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179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8" name="Ink 7">
              <a:extLst>
                <a:ext uri="{FF2B5EF4-FFF2-40B4-BE49-F238E27FC236}">
                  <a16:creationId xmlns="" xmlns:a16="http://schemas.microsoft.com/office/drawing/2014/main" id="{E79E6CCA-F055-4ECC-9BF7-7488817EBF4F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190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9" name="Ink 8">
              <a:extLst>
                <a:ext uri="{FF2B5EF4-FFF2-40B4-BE49-F238E27FC236}">
                  <a16:creationId xmlns="" xmlns:a16="http://schemas.microsoft.com/office/drawing/2014/main" id="{054A7C08-26A5-476F-8F46-5001C170E3B7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201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0" name="Ink 9">
              <a:extLst>
                <a:ext uri="{FF2B5EF4-FFF2-40B4-BE49-F238E27FC236}">
                  <a16:creationId xmlns="" xmlns:a16="http://schemas.microsoft.com/office/drawing/2014/main" id="{A9403F15-EFBF-4F1F-B5B4-868D6C25253B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212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11" name="Ink 10">
              <a:extLst>
                <a:ext uri="{FF2B5EF4-FFF2-40B4-BE49-F238E27FC236}">
                  <a16:creationId xmlns="" xmlns:a16="http://schemas.microsoft.com/office/drawing/2014/main" id="{2604D7E7-7D83-44D9-B85B-0504EE545AEE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223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2" name="Ink 11">
              <a:extLst>
                <a:ext uri="{FF2B5EF4-FFF2-40B4-BE49-F238E27FC236}">
                  <a16:creationId xmlns="" xmlns:a16="http://schemas.microsoft.com/office/drawing/2014/main" id="{7EACE952-30CE-4340-B180-7ED5A8EFB8F9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234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3" name="Ink 12">
              <a:extLst>
                <a:ext uri="{FF2B5EF4-FFF2-40B4-BE49-F238E27FC236}">
                  <a16:creationId xmlns="" xmlns:a16="http://schemas.microsoft.com/office/drawing/2014/main" id="{6D9BB1EA-9C63-4FBE-9526-7920290264AC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245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4" name="Ink 13">
              <a:extLst>
                <a:ext uri="{FF2B5EF4-FFF2-40B4-BE49-F238E27FC236}">
                  <a16:creationId xmlns="" xmlns:a16="http://schemas.microsoft.com/office/drawing/2014/main" id="{B49B170B-8E84-46F7-AB8B-179F72B571A2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256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5" name="Ink 14">
              <a:extLst>
                <a:ext uri="{FF2B5EF4-FFF2-40B4-BE49-F238E27FC236}">
                  <a16:creationId xmlns="" xmlns:a16="http://schemas.microsoft.com/office/drawing/2014/main" id="{9EC46DC4-9EE7-4C39-B841-345AC960FD3A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267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6" name="Ink 15">
              <a:extLst>
                <a:ext uri="{FF2B5EF4-FFF2-40B4-BE49-F238E27FC236}">
                  <a16:creationId xmlns="" xmlns:a16="http://schemas.microsoft.com/office/drawing/2014/main" id="{908D4897-AB25-4B95-9537-5AA213EEE7A6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278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7" name="Ink 16">
              <a:extLst>
                <a:ext uri="{FF2B5EF4-FFF2-40B4-BE49-F238E27FC236}">
                  <a16:creationId xmlns="" xmlns:a16="http://schemas.microsoft.com/office/drawing/2014/main" id="{A023463B-9BAA-433C-8160-4B896A006FF1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289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8" name="Ink 17">
              <a:extLst>
                <a:ext uri="{FF2B5EF4-FFF2-40B4-BE49-F238E27FC236}">
                  <a16:creationId xmlns="" xmlns:a16="http://schemas.microsoft.com/office/drawing/2014/main" id="{1CDDA154-9EC6-4526-A783-F6B2F3330971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300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9" name="Ink 18">
              <a:extLst>
                <a:ext uri="{FF2B5EF4-FFF2-40B4-BE49-F238E27FC236}">
                  <a16:creationId xmlns="" xmlns:a16="http://schemas.microsoft.com/office/drawing/2014/main" id="{2DAF95CF-ECB2-477A-9BB9-2A7A41C1D723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311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20" name="Ink 19">
              <a:extLst>
                <a:ext uri="{FF2B5EF4-FFF2-40B4-BE49-F238E27FC236}">
                  <a16:creationId xmlns="" xmlns:a16="http://schemas.microsoft.com/office/drawing/2014/main" id="{1D626352-7CC3-484F-B3CF-D0D74B8109B0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1457017</xdr:colOff>
      <xdr:row>322</xdr:row>
      <xdr:rowOff>128647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21" name="Ink 20">
              <a:extLst>
                <a:ext uri="{FF2B5EF4-FFF2-40B4-BE49-F238E27FC236}">
                  <a16:creationId xmlns="" xmlns:a16="http://schemas.microsoft.com/office/drawing/2014/main" id="{22BFF9AC-64A6-419C-9469-0C81C68F30BB}"/>
                </a:ext>
              </a:extLst>
            </xdr14:cNvPr>
            <xdr14:cNvContentPartPr/>
          </xdr14:nvContentPartPr>
          <xdr14:nvPr macro=""/>
          <xdr14:xfrm>
            <a:off x="10610830898" y="95256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B64CE883-1F9D-A332-E258-4BA7EAA72C8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10794898" y="916560"/>
              <a:ext cx="72000" cy="720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1166812</xdr:colOff>
      <xdr:row>0</xdr:row>
      <xdr:rowOff>233363</xdr:rowOff>
    </xdr:from>
    <xdr:to>
      <xdr:col>2</xdr:col>
      <xdr:colOff>1355725</xdr:colOff>
      <xdr:row>0</xdr:row>
      <xdr:rowOff>366713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5F6E34FC-9EC9-42B7-65F6-ACD8DE4A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127687" y="233363"/>
          <a:ext cx="188913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204787</xdr:colOff>
      <xdr:row>0</xdr:row>
      <xdr:rowOff>223838</xdr:rowOff>
    </xdr:from>
    <xdr:to>
      <xdr:col>6</xdr:col>
      <xdr:colOff>393700</xdr:colOff>
      <xdr:row>0</xdr:row>
      <xdr:rowOff>357188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752C1985-376A-0AE0-158E-6BEA5B6ED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7636900" y="223838"/>
          <a:ext cx="188913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1166812</xdr:colOff>
      <xdr:row>20</xdr:row>
      <xdr:rowOff>233363</xdr:rowOff>
    </xdr:from>
    <xdr:ext cx="188913" cy="133350"/>
    <xdr:pic>
      <xdr:nvPicPr>
        <xdr:cNvPr id="7" name="Picture 6">
          <a:extLst>
            <a:ext uri="{FF2B5EF4-FFF2-40B4-BE49-F238E27FC236}">
              <a16:creationId xmlns="" xmlns:a16="http://schemas.microsoft.com/office/drawing/2014/main" id="{B4C7A987-8186-44DC-BBEC-EDB3614AB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127687" y="233363"/>
          <a:ext cx="188913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204787</xdr:colOff>
      <xdr:row>20</xdr:row>
      <xdr:rowOff>223838</xdr:rowOff>
    </xdr:from>
    <xdr:ext cx="188913" cy="133350"/>
    <xdr:pic>
      <xdr:nvPicPr>
        <xdr:cNvPr id="8" name="Picture 7">
          <a:extLst>
            <a:ext uri="{FF2B5EF4-FFF2-40B4-BE49-F238E27FC236}">
              <a16:creationId xmlns="" xmlns:a16="http://schemas.microsoft.com/office/drawing/2014/main" id="{2574F551-B8AE-499E-9DC7-3B66DB128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7636900" y="223838"/>
          <a:ext cx="188913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1166812</xdr:colOff>
      <xdr:row>40</xdr:row>
      <xdr:rowOff>233363</xdr:rowOff>
    </xdr:from>
    <xdr:ext cx="188913" cy="133350"/>
    <xdr:pic>
      <xdr:nvPicPr>
        <xdr:cNvPr id="11" name="Picture 10">
          <a:extLst>
            <a:ext uri="{FF2B5EF4-FFF2-40B4-BE49-F238E27FC236}">
              <a16:creationId xmlns="" xmlns:a16="http://schemas.microsoft.com/office/drawing/2014/main" id="{F6930A95-3A9A-4F49-8DAA-070FC994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127687" y="233363"/>
          <a:ext cx="188913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204787</xdr:colOff>
      <xdr:row>40</xdr:row>
      <xdr:rowOff>223838</xdr:rowOff>
    </xdr:from>
    <xdr:ext cx="188913" cy="133350"/>
    <xdr:pic>
      <xdr:nvPicPr>
        <xdr:cNvPr id="12" name="Picture 11">
          <a:extLst>
            <a:ext uri="{FF2B5EF4-FFF2-40B4-BE49-F238E27FC236}">
              <a16:creationId xmlns="" xmlns:a16="http://schemas.microsoft.com/office/drawing/2014/main" id="{59CB7C0B-6F6D-4FFA-A4E4-11F2E3E3E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7636900" y="223838"/>
          <a:ext cx="188913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1166812</xdr:colOff>
      <xdr:row>20</xdr:row>
      <xdr:rowOff>233363</xdr:rowOff>
    </xdr:from>
    <xdr:ext cx="188913" cy="133350"/>
    <xdr:pic>
      <xdr:nvPicPr>
        <xdr:cNvPr id="15" name="Picture 14">
          <a:extLst>
            <a:ext uri="{FF2B5EF4-FFF2-40B4-BE49-F238E27FC236}">
              <a16:creationId xmlns="" xmlns:a16="http://schemas.microsoft.com/office/drawing/2014/main" id="{2D1D6609-2DC4-4823-96A1-F352257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127687" y="233363"/>
          <a:ext cx="188913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1166812</xdr:colOff>
      <xdr:row>40</xdr:row>
      <xdr:rowOff>233363</xdr:rowOff>
    </xdr:from>
    <xdr:ext cx="188913" cy="133350"/>
    <xdr:pic>
      <xdr:nvPicPr>
        <xdr:cNvPr id="17" name="Picture 16">
          <a:extLst>
            <a:ext uri="{FF2B5EF4-FFF2-40B4-BE49-F238E27FC236}">
              <a16:creationId xmlns="" xmlns:a16="http://schemas.microsoft.com/office/drawing/2014/main" id="{296C051B-E366-42F0-9A4B-8CE0BFFB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127687" y="233363"/>
          <a:ext cx="188913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204787</xdr:colOff>
      <xdr:row>40</xdr:row>
      <xdr:rowOff>223838</xdr:rowOff>
    </xdr:from>
    <xdr:ext cx="188913" cy="133350"/>
    <xdr:pic>
      <xdr:nvPicPr>
        <xdr:cNvPr id="18" name="Picture 17">
          <a:extLst>
            <a:ext uri="{FF2B5EF4-FFF2-40B4-BE49-F238E27FC236}">
              <a16:creationId xmlns="" xmlns:a16="http://schemas.microsoft.com/office/drawing/2014/main" id="{3DAE7155-E90A-4812-868E-4EDAA9CF6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7636900" y="223838"/>
          <a:ext cx="188913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3T21:42:20.390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3T21:42:21.760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8:20.123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8:27.469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8:31.452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8:35.553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8:41.067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8:47.252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8:51.119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8:55.339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8:59.631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9:03.570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9:08.302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9:12.401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9:16.316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9:19.723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5-18T04:09:23.919"/>
    </inkml:context>
    <inkml:brush xml:id="br0">
      <inkml:brushProperty name="width" value="0.2" units="cm"/>
      <inkml:brushProperty name="height" value="0.2" units="cm"/>
      <inkml:brushProperty name="color" value="#FFFFFF"/>
    </inkml:brush>
  </inkml:definitions>
  <inkml:trace contextRef="#ctx0" brushRef="#br0">0 0 24575,'0'0'-8191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&#1711;&#1586;&#1575;&#1585;&#1588;%20&#1575;&#1585;&#1578;&#1602;&#1575;&#1569;%20&#1662;&#1585;&#1608;&#1606;&#1583;&#1607;%20............ppt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workbookViewId="0">
      <selection activeCell="K4" sqref="K4"/>
    </sheetView>
  </sheetViews>
  <sheetFormatPr defaultRowHeight="15" x14ac:dyDescent="0.25"/>
  <cols>
    <col min="1" max="1" width="24.85546875" customWidth="1"/>
    <col min="2" max="2" width="9" customWidth="1"/>
    <col min="3" max="3" width="15.42578125" customWidth="1"/>
    <col min="4" max="4" width="17.140625" customWidth="1"/>
    <col min="5" max="5" width="17" customWidth="1"/>
    <col min="6" max="6" width="10.85546875" customWidth="1"/>
    <col min="8" max="8" width="11" customWidth="1"/>
  </cols>
  <sheetData>
    <row r="1" spans="1:8" ht="66" customHeight="1" thickBot="1" x14ac:dyDescent="0.3">
      <c r="A1" s="206" t="s">
        <v>103</v>
      </c>
      <c r="B1" s="207"/>
      <c r="C1" s="208"/>
      <c r="D1" s="209"/>
      <c r="E1" s="210" t="s">
        <v>104</v>
      </c>
      <c r="F1" s="207"/>
      <c r="G1" s="208"/>
      <c r="H1" s="209"/>
    </row>
    <row r="2" spans="1:8" ht="35.65" customHeight="1" thickTop="1" thickBot="1" x14ac:dyDescent="0.3">
      <c r="A2" s="211" t="s">
        <v>105</v>
      </c>
      <c r="B2" s="212"/>
      <c r="C2" s="213"/>
      <c r="D2" s="214"/>
      <c r="E2" s="215" t="s">
        <v>106</v>
      </c>
      <c r="F2" s="212"/>
      <c r="G2" s="213"/>
      <c r="H2" s="214"/>
    </row>
    <row r="3" spans="1:8" ht="61.9" customHeight="1" thickBot="1" x14ac:dyDescent="0.3">
      <c r="A3" s="216" t="s">
        <v>107</v>
      </c>
      <c r="B3" s="217"/>
      <c r="C3" s="218"/>
      <c r="D3" s="219"/>
      <c r="E3" s="205" t="s">
        <v>120</v>
      </c>
      <c r="F3" s="220"/>
      <c r="G3" s="220"/>
      <c r="H3" s="220"/>
    </row>
    <row r="4" spans="1:8" ht="39" customHeight="1" thickBot="1" x14ac:dyDescent="0.3">
      <c r="A4" s="221"/>
      <c r="B4" s="222"/>
      <c r="C4" s="223"/>
      <c r="D4" s="224"/>
      <c r="E4" s="205" t="s">
        <v>121</v>
      </c>
      <c r="F4" s="225"/>
      <c r="G4" s="225"/>
      <c r="H4" s="225"/>
    </row>
    <row r="5" spans="1:8" ht="71.25" customHeight="1" thickBot="1" x14ac:dyDescent="0.3">
      <c r="A5" s="226"/>
      <c r="B5" s="227" t="s">
        <v>108</v>
      </c>
      <c r="C5" s="228"/>
      <c r="D5" s="229"/>
      <c r="E5" s="230" t="s">
        <v>109</v>
      </c>
      <c r="F5" s="231" t="s">
        <v>110</v>
      </c>
      <c r="G5" s="232"/>
      <c r="H5" s="233"/>
    </row>
    <row r="6" spans="1:8" ht="35.25" customHeight="1" thickBot="1" x14ac:dyDescent="0.3">
      <c r="A6" s="234" t="s">
        <v>4</v>
      </c>
      <c r="B6" s="235"/>
      <c r="C6" s="235"/>
      <c r="D6" s="235"/>
      <c r="E6" s="235"/>
      <c r="F6" s="236"/>
      <c r="G6" s="237"/>
      <c r="H6" s="238"/>
    </row>
    <row r="7" spans="1:8" ht="33.4" customHeight="1" thickBot="1" x14ac:dyDescent="0.3">
      <c r="A7" s="234" t="s">
        <v>111</v>
      </c>
      <c r="B7" s="239"/>
      <c r="C7" s="239"/>
      <c r="D7" s="239"/>
      <c r="E7" s="239"/>
      <c r="F7" s="240"/>
      <c r="G7" s="241"/>
      <c r="H7" s="242"/>
    </row>
    <row r="8" spans="1:8" ht="34.15" customHeight="1" thickBot="1" x14ac:dyDescent="0.3">
      <c r="A8" s="234" t="s">
        <v>112</v>
      </c>
      <c r="B8" s="235"/>
      <c r="C8" s="235"/>
      <c r="D8" s="235"/>
      <c r="E8" s="235"/>
      <c r="F8" s="236"/>
      <c r="G8" s="237"/>
      <c r="H8" s="238"/>
    </row>
    <row r="9" spans="1:8" ht="30" thickBot="1" x14ac:dyDescent="0.3">
      <c r="A9" s="243"/>
      <c r="B9" s="244"/>
      <c r="C9" s="245" t="s">
        <v>113</v>
      </c>
      <c r="D9" s="230" t="s">
        <v>114</v>
      </c>
      <c r="E9" s="230" t="s">
        <v>115</v>
      </c>
      <c r="F9" s="246" t="s">
        <v>139</v>
      </c>
      <c r="G9" s="247"/>
      <c r="H9" s="248"/>
    </row>
    <row r="10" spans="1:8" ht="29.65" customHeight="1" thickBot="1" x14ac:dyDescent="0.3">
      <c r="A10" s="231" t="s">
        <v>116</v>
      </c>
      <c r="B10" s="233"/>
      <c r="C10" s="249"/>
      <c r="D10" s="249"/>
      <c r="E10" s="250"/>
      <c r="F10" s="251"/>
      <c r="G10" s="252"/>
      <c r="H10" s="253"/>
    </row>
    <row r="11" spans="1:8" ht="31.5" customHeight="1" thickBot="1" x14ac:dyDescent="0.3">
      <c r="A11" s="231" t="s">
        <v>117</v>
      </c>
      <c r="B11" s="233"/>
      <c r="C11" s="254"/>
      <c r="D11" s="254"/>
      <c r="E11" s="255"/>
      <c r="F11" s="251"/>
      <c r="G11" s="252"/>
      <c r="H11" s="253"/>
    </row>
    <row r="12" spans="1:8" ht="30.75" customHeight="1" thickBot="1" x14ac:dyDescent="0.3">
      <c r="A12" s="231" t="s">
        <v>118</v>
      </c>
      <c r="B12" s="233"/>
      <c r="C12" s="249"/>
      <c r="D12" s="249"/>
      <c r="E12" s="250"/>
      <c r="F12" s="251"/>
      <c r="G12" s="252"/>
      <c r="H12" s="253"/>
    </row>
    <row r="13" spans="1:8" ht="32.25" customHeight="1" thickBot="1" x14ac:dyDescent="0.3">
      <c r="A13" s="231" t="s">
        <v>119</v>
      </c>
      <c r="B13" s="233"/>
      <c r="C13" s="254"/>
      <c r="D13" s="254"/>
      <c r="E13" s="255"/>
      <c r="F13" s="256"/>
      <c r="G13" s="257"/>
      <c r="H13" s="258"/>
    </row>
  </sheetData>
  <mergeCells count="17">
    <mergeCell ref="B4:D4"/>
    <mergeCell ref="B5:D5"/>
    <mergeCell ref="F5:H5"/>
    <mergeCell ref="F6:H6"/>
    <mergeCell ref="B1:D1"/>
    <mergeCell ref="F1:H1"/>
    <mergeCell ref="B2:D2"/>
    <mergeCell ref="F2:H2"/>
    <mergeCell ref="B3:D3"/>
    <mergeCell ref="F7:H7"/>
    <mergeCell ref="F8:H8"/>
    <mergeCell ref="A9:B9"/>
    <mergeCell ref="F9:H13"/>
    <mergeCell ref="A10:B10"/>
    <mergeCell ref="A11:B11"/>
    <mergeCell ref="A12:B12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rightToLeft="1" zoomScale="130" zoomScaleNormal="130" workbookViewId="0">
      <selection activeCell="A14" sqref="A14"/>
    </sheetView>
  </sheetViews>
  <sheetFormatPr defaultRowHeight="15" x14ac:dyDescent="0.25"/>
  <cols>
    <col min="2" max="2" width="12.140625" customWidth="1"/>
  </cols>
  <sheetData>
    <row r="1" spans="1:12" x14ac:dyDescent="0.2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20.25" x14ac:dyDescent="0.55000000000000004">
      <c r="A2" s="1"/>
      <c r="B2" s="47" t="s">
        <v>92</v>
      </c>
      <c r="C2" s="47" t="s">
        <v>93</v>
      </c>
      <c r="D2" s="47" t="s">
        <v>94</v>
      </c>
      <c r="E2" s="47" t="s">
        <v>95</v>
      </c>
      <c r="F2" s="47" t="s">
        <v>89</v>
      </c>
      <c r="G2" s="47" t="s">
        <v>88</v>
      </c>
      <c r="H2" s="47" t="s">
        <v>87</v>
      </c>
      <c r="I2" s="47" t="s">
        <v>86</v>
      </c>
      <c r="J2" s="47" t="s">
        <v>85</v>
      </c>
      <c r="K2" s="47" t="s">
        <v>84</v>
      </c>
      <c r="L2" s="1" t="s">
        <v>6</v>
      </c>
    </row>
    <row r="3" spans="1:12" ht="20.25" x14ac:dyDescent="0.55000000000000004">
      <c r="A3" s="1" t="s">
        <v>0</v>
      </c>
      <c r="B3" s="1"/>
      <c r="C3" s="47">
        <v>18.72</v>
      </c>
      <c r="D3" s="47">
        <v>18.62</v>
      </c>
      <c r="E3" s="47">
        <v>18.940000000000001</v>
      </c>
      <c r="F3" s="47">
        <v>18.829999999999998</v>
      </c>
      <c r="G3" s="47">
        <v>18.510000000000002</v>
      </c>
      <c r="H3" s="47">
        <v>18.55</v>
      </c>
      <c r="I3" s="47">
        <v>18.61</v>
      </c>
      <c r="J3" s="47">
        <v>18.559999999999999</v>
      </c>
      <c r="K3" s="47">
        <v>18.61</v>
      </c>
      <c r="L3" s="48">
        <f>AVERAGE(B3:K3)</f>
        <v>18.661111111111111</v>
      </c>
    </row>
    <row r="4" spans="1:12" ht="20.25" x14ac:dyDescent="0.55000000000000004">
      <c r="A4" s="1" t="s">
        <v>1</v>
      </c>
      <c r="B4" s="1"/>
      <c r="C4" s="47">
        <v>18.79</v>
      </c>
      <c r="D4" s="47">
        <v>18.559999999999999</v>
      </c>
      <c r="E4" s="47">
        <v>18.670000000000002</v>
      </c>
      <c r="F4" s="47">
        <v>18.47</v>
      </c>
      <c r="G4" s="47">
        <v>18.489999999999998</v>
      </c>
      <c r="H4" s="47">
        <v>18.38</v>
      </c>
      <c r="I4" s="47">
        <v>18.41</v>
      </c>
      <c r="J4" s="47">
        <v>18.32</v>
      </c>
      <c r="K4" s="47">
        <v>18.440000000000001</v>
      </c>
      <c r="L4" s="48">
        <f>AVERAGE(B4:K4)</f>
        <v>18.50333333333333</v>
      </c>
    </row>
    <row r="5" spans="1:12" ht="20.25" x14ac:dyDescent="0.55000000000000004">
      <c r="A5" s="1" t="s">
        <v>2</v>
      </c>
      <c r="B5" s="1"/>
      <c r="C5" s="47">
        <v>18.98</v>
      </c>
      <c r="D5" s="47">
        <v>18.559999999999999</v>
      </c>
      <c r="E5" s="47">
        <v>18.829999999999998</v>
      </c>
      <c r="F5" s="47">
        <v>19.03</v>
      </c>
      <c r="G5" s="47">
        <v>18.89</v>
      </c>
      <c r="H5" s="47">
        <v>18.829999999999998</v>
      </c>
      <c r="I5" s="47">
        <v>18.57</v>
      </c>
      <c r="J5" s="47">
        <v>17.579999999999998</v>
      </c>
      <c r="K5" s="47">
        <v>18.36</v>
      </c>
      <c r="L5" s="48">
        <f>AVERAGE(B5:K5)</f>
        <v>18.625555555555554</v>
      </c>
    </row>
    <row r="6" spans="1:12" ht="20.25" x14ac:dyDescent="0.55000000000000004">
      <c r="A6" s="1" t="s">
        <v>3</v>
      </c>
      <c r="B6" s="1"/>
      <c r="C6" s="47">
        <v>19.03</v>
      </c>
      <c r="D6" s="47">
        <v>17.309999999999999</v>
      </c>
      <c r="E6" s="47">
        <v>18.82</v>
      </c>
      <c r="F6" s="47">
        <v>19.02</v>
      </c>
      <c r="G6" s="47">
        <v>19.2</v>
      </c>
      <c r="H6" s="47">
        <v>18.64</v>
      </c>
      <c r="I6" s="47">
        <v>19.510000000000002</v>
      </c>
      <c r="J6" s="47">
        <v>19.559999999999999</v>
      </c>
      <c r="K6" s="47">
        <v>19.37</v>
      </c>
      <c r="L6" s="48">
        <f>AVERAGE(B6:K6)</f>
        <v>18.940000000000001</v>
      </c>
    </row>
    <row r="7" spans="1:12" ht="20.25" x14ac:dyDescent="0.55000000000000004">
      <c r="L7" s="48"/>
    </row>
    <row r="8" spans="1:12" ht="20.25" x14ac:dyDescent="0.55000000000000004">
      <c r="L8" s="48"/>
    </row>
    <row r="9" spans="1:12" ht="20.25" x14ac:dyDescent="0.55000000000000004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48"/>
    </row>
    <row r="10" spans="1:12" ht="20.25" x14ac:dyDescent="0.55000000000000004">
      <c r="A10" s="1"/>
      <c r="B10" s="47" t="s">
        <v>92</v>
      </c>
      <c r="C10" s="47" t="s">
        <v>93</v>
      </c>
      <c r="D10" s="47" t="s">
        <v>94</v>
      </c>
      <c r="E10" s="47" t="s">
        <v>95</v>
      </c>
      <c r="F10" s="47" t="s">
        <v>89</v>
      </c>
      <c r="G10" s="47" t="s">
        <v>88</v>
      </c>
      <c r="H10" s="47" t="s">
        <v>87</v>
      </c>
      <c r="I10" s="47" t="s">
        <v>86</v>
      </c>
      <c r="J10" s="47" t="s">
        <v>85</v>
      </c>
      <c r="K10" s="47" t="s">
        <v>84</v>
      </c>
      <c r="L10" s="48"/>
    </row>
    <row r="11" spans="1:12" ht="20.25" x14ac:dyDescent="0.55000000000000004">
      <c r="A11" s="1" t="s">
        <v>0</v>
      </c>
      <c r="B11" s="1"/>
      <c r="C11" s="47">
        <v>19.2</v>
      </c>
      <c r="D11" s="47">
        <v>19.16</v>
      </c>
      <c r="E11" s="47">
        <v>19.329999999999998</v>
      </c>
      <c r="F11" s="47">
        <v>19.22</v>
      </c>
      <c r="G11" s="47">
        <v>19.25</v>
      </c>
      <c r="H11" s="47">
        <v>19.21</v>
      </c>
      <c r="I11" s="47">
        <v>19.309999999999999</v>
      </c>
      <c r="J11" s="47">
        <v>19.309999999999999</v>
      </c>
      <c r="K11" s="47">
        <v>19.27</v>
      </c>
      <c r="L11" s="48">
        <f>AVERAGE(B11:K11)</f>
        <v>19.251111111111115</v>
      </c>
    </row>
    <row r="12" spans="1:12" ht="20.25" x14ac:dyDescent="0.55000000000000004">
      <c r="A12" s="1" t="s">
        <v>1</v>
      </c>
      <c r="B12" s="1"/>
      <c r="C12" s="47">
        <v>18.47</v>
      </c>
      <c r="D12" s="47">
        <v>19.14</v>
      </c>
      <c r="E12" s="47">
        <v>19.23</v>
      </c>
      <c r="F12" s="47">
        <v>19</v>
      </c>
      <c r="G12" s="47">
        <v>19.059999999999999</v>
      </c>
      <c r="H12" s="47">
        <v>18.98</v>
      </c>
      <c r="I12" s="47">
        <v>19.27</v>
      </c>
      <c r="J12" s="47">
        <v>19.02</v>
      </c>
      <c r="K12" s="47">
        <v>19.03</v>
      </c>
      <c r="L12" s="48">
        <f>AVERAGE(B12:K12)</f>
        <v>19.022222222222226</v>
      </c>
    </row>
    <row r="13" spans="1:12" ht="20.25" x14ac:dyDescent="0.55000000000000004">
      <c r="A13" s="1" t="s">
        <v>2</v>
      </c>
      <c r="B13" s="1"/>
      <c r="C13" s="47">
        <v>18.489999999999998</v>
      </c>
      <c r="D13" s="47">
        <v>19.23</v>
      </c>
      <c r="E13" s="47">
        <v>19.46</v>
      </c>
      <c r="F13" s="47">
        <v>19.32</v>
      </c>
      <c r="G13" s="47">
        <v>19.329999999999998</v>
      </c>
      <c r="H13" s="47">
        <v>19.77</v>
      </c>
      <c r="I13" s="47">
        <v>19.55</v>
      </c>
      <c r="J13" s="47">
        <v>18.989999999999998</v>
      </c>
      <c r="K13" s="47">
        <v>19.100000000000001</v>
      </c>
      <c r="L13" s="48">
        <f>AVERAGE(B13:K13)</f>
        <v>19.248888888888889</v>
      </c>
    </row>
    <row r="14" spans="1:12" ht="20.25" x14ac:dyDescent="0.55000000000000004">
      <c r="A14" s="1" t="s">
        <v>3</v>
      </c>
      <c r="B14" s="1"/>
      <c r="C14" s="47">
        <v>19</v>
      </c>
      <c r="D14" s="47">
        <v>20</v>
      </c>
      <c r="E14" s="47">
        <v>19.45</v>
      </c>
      <c r="F14" s="47">
        <v>19.79</v>
      </c>
      <c r="G14" s="47">
        <v>19.05</v>
      </c>
      <c r="H14" s="47">
        <v>19.66</v>
      </c>
      <c r="I14" s="47">
        <v>19.78</v>
      </c>
      <c r="J14" s="47">
        <v>19.399999999999999</v>
      </c>
      <c r="K14" s="47">
        <v>19.41</v>
      </c>
      <c r="L14" s="48">
        <f>AVERAGE(B14:K14)</f>
        <v>19.504444444444445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1311"/>
  <sheetViews>
    <sheetView rightToLeft="1" zoomScaleNormal="100" workbookViewId="0">
      <selection activeCell="B4" sqref="B4:C4"/>
    </sheetView>
  </sheetViews>
  <sheetFormatPr defaultRowHeight="19.5" x14ac:dyDescent="0.55000000000000004"/>
  <cols>
    <col min="1" max="1" width="9" style="26" customWidth="1"/>
    <col min="2" max="2" width="23.28515625" style="23" bestFit="1" customWidth="1"/>
    <col min="3" max="3" width="6.42578125" style="23" customWidth="1"/>
    <col min="4" max="4" width="1.5703125" style="28" customWidth="1"/>
    <col min="5" max="5" width="20.7109375" style="23" customWidth="1"/>
    <col min="6" max="6" width="6.5703125" style="23" customWidth="1"/>
    <col min="7" max="7" width="4.5703125" style="23" customWidth="1"/>
    <col min="8" max="8" width="3.28515625" style="26" customWidth="1"/>
    <col min="9" max="9" width="6.42578125" customWidth="1"/>
    <col min="10" max="10" width="21.7109375" customWidth="1"/>
    <col min="11" max="11" width="6.28515625" customWidth="1"/>
    <col min="12" max="12" width="19.7109375" customWidth="1"/>
    <col min="13" max="13" width="6" customWidth="1"/>
    <col min="14" max="14" width="30.7109375" customWidth="1"/>
    <col min="15" max="15" width="5.5703125" customWidth="1"/>
    <col min="178" max="178" width="18.5703125" bestFit="1" customWidth="1"/>
  </cols>
  <sheetData>
    <row r="1" spans="1:179" ht="23.25" thickTop="1" thickBot="1" x14ac:dyDescent="0.6">
      <c r="A1" s="46" t="s">
        <v>83</v>
      </c>
      <c r="N1" s="44" t="s">
        <v>81</v>
      </c>
      <c r="O1" s="45">
        <v>1</v>
      </c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</row>
    <row r="2" spans="1:179" s="8" customFormat="1" ht="21.75" customHeight="1" thickTop="1" thickBot="1" x14ac:dyDescent="0.25">
      <c r="A2" s="27">
        <f>IF(OR(C2&lt;&gt;"",B4&lt;&gt;"",B5&lt;&gt;""),1,"")</f>
        <v>1</v>
      </c>
      <c r="B2" s="25" t="s">
        <v>17</v>
      </c>
      <c r="C2" s="37">
        <v>1</v>
      </c>
      <c r="D2" s="29">
        <f>IF(OR(C2&lt;&gt;"",B4&lt;&gt;"",B5&lt;&gt;""),1,"")</f>
        <v>1</v>
      </c>
      <c r="G2" s="39"/>
      <c r="H2" s="27"/>
      <c r="I2" s="38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</row>
    <row r="3" spans="1:179" s="8" customFormat="1" ht="21.75" customHeight="1" thickTop="1" thickBot="1" x14ac:dyDescent="0.25">
      <c r="A3" s="27"/>
      <c r="B3" s="141" t="s">
        <v>77</v>
      </c>
      <c r="C3" s="142"/>
      <c r="D3" s="30"/>
      <c r="G3" s="40"/>
      <c r="H3" s="27"/>
      <c r="I3" s="123" t="s">
        <v>82</v>
      </c>
      <c r="J3" s="153" t="s">
        <v>72</v>
      </c>
      <c r="K3" s="154"/>
      <c r="L3" s="149" t="s">
        <v>15</v>
      </c>
      <c r="M3" s="150"/>
      <c r="N3" s="88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FT3" s="24" t="s">
        <v>71</v>
      </c>
      <c r="FU3" s="24" t="s">
        <v>72</v>
      </c>
      <c r="FV3" s="24" t="s">
        <v>73</v>
      </c>
      <c r="FW3" s="24" t="s">
        <v>74</v>
      </c>
    </row>
    <row r="4" spans="1:179" s="8" customFormat="1" ht="21.75" customHeight="1" thickBot="1" x14ac:dyDescent="0.3">
      <c r="A4" s="27"/>
      <c r="B4" s="143" t="s">
        <v>8</v>
      </c>
      <c r="C4" s="144"/>
      <c r="D4" s="31">
        <f>IF(B4&lt;&gt;"",1,"")</f>
        <v>1</v>
      </c>
      <c r="G4" s="41"/>
      <c r="H4" s="27"/>
      <c r="I4" s="124"/>
      <c r="J4" s="49" t="s">
        <v>7</v>
      </c>
      <c r="K4" s="50">
        <f>SUMIF(B2:B700,"=مکاتبه کننده",D2:D700)</f>
        <v>12</v>
      </c>
      <c r="L4" s="151"/>
      <c r="M4" s="152"/>
      <c r="N4" s="88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FT4" t="s">
        <v>90</v>
      </c>
      <c r="FU4" t="s">
        <v>7</v>
      </c>
      <c r="FV4" t="s">
        <v>70</v>
      </c>
      <c r="FW4" t="s">
        <v>18</v>
      </c>
    </row>
    <row r="5" spans="1:179" s="8" customFormat="1" ht="21.75" customHeight="1" thickBot="1" x14ac:dyDescent="0.3">
      <c r="A5" s="27"/>
      <c r="B5" s="131"/>
      <c r="C5" s="132"/>
      <c r="D5" s="31" t="str">
        <f>IF(B5&lt;&gt;"",1,"")</f>
        <v/>
      </c>
      <c r="G5" s="41"/>
      <c r="H5" s="27"/>
      <c r="I5" s="124"/>
      <c r="J5" s="51" t="s">
        <v>8</v>
      </c>
      <c r="K5" s="52">
        <f>SUMIF(B2:B700,"=استاد راهنمای اول",D2:D700)</f>
        <v>4</v>
      </c>
      <c r="L5" s="53" t="s">
        <v>70</v>
      </c>
      <c r="M5" s="54">
        <f>SUMIF(B2:B700,"=رساله دکتری متقاضی",H2:H700)</f>
        <v>0</v>
      </c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FT5" t="s">
        <v>91</v>
      </c>
      <c r="FU5" t="s">
        <v>8</v>
      </c>
      <c r="FV5" t="s">
        <v>79</v>
      </c>
      <c r="FW5" t="s">
        <v>19</v>
      </c>
    </row>
    <row r="6" spans="1:179" s="8" customFormat="1" ht="21.75" customHeight="1" x14ac:dyDescent="0.6">
      <c r="A6" s="27" t="e">
        <f>IF(#REF!&lt;&gt;"",#REF!,"")</f>
        <v>#REF!</v>
      </c>
      <c r="B6" s="133" t="s">
        <v>71</v>
      </c>
      <c r="C6" s="134"/>
      <c r="D6" s="32" t="e">
        <f>IF(#REF!&lt;&gt;"",#REF!,"")</f>
        <v>#REF!</v>
      </c>
      <c r="G6" s="40"/>
      <c r="H6" s="27"/>
      <c r="I6" s="124"/>
      <c r="J6" s="51" t="s">
        <v>9</v>
      </c>
      <c r="K6" s="52">
        <f>SUMIF(B2:B700,"=استاد راهنمای دوم",D2:D700)</f>
        <v>0</v>
      </c>
      <c r="L6" s="55" t="s">
        <v>79</v>
      </c>
      <c r="M6" s="56">
        <f>SUMIF(B2:B700,"=پایان‌نامه داخل دانشگاه",H2:H700)</f>
        <v>27</v>
      </c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FT6" t="s">
        <v>78</v>
      </c>
      <c r="FU6" t="s">
        <v>9</v>
      </c>
      <c r="FV6" t="s">
        <v>80</v>
      </c>
      <c r="FW6" t="s">
        <v>20</v>
      </c>
    </row>
    <row r="7" spans="1:179" s="8" customFormat="1" ht="21.75" customHeight="1" thickBot="1" x14ac:dyDescent="0.5">
      <c r="A7" s="27"/>
      <c r="B7" s="135" t="s">
        <v>75</v>
      </c>
      <c r="C7" s="136"/>
      <c r="D7" s="33"/>
      <c r="G7" s="42"/>
      <c r="H7" s="27">
        <f>IF(B7&lt;&gt;"",1,0)</f>
        <v>1</v>
      </c>
      <c r="I7" s="124"/>
      <c r="J7" s="51" t="s">
        <v>10</v>
      </c>
      <c r="K7" s="52">
        <f>SUMIF(B2:B700,"=استاد مشاور",D2:D700)</f>
        <v>14</v>
      </c>
      <c r="L7" s="55" t="s">
        <v>80</v>
      </c>
      <c r="M7" s="56">
        <f>SUMIF(B2:B700,"=پایان‌نامه خارج دانشگاه",H2:H700)</f>
        <v>2</v>
      </c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FT7" t="s">
        <v>96</v>
      </c>
      <c r="FU7" t="s">
        <v>10</v>
      </c>
      <c r="FV7" t="s">
        <v>12</v>
      </c>
      <c r="FW7" t="s">
        <v>21</v>
      </c>
    </row>
    <row r="8" spans="1:179" s="8" customFormat="1" ht="21.75" customHeight="1" x14ac:dyDescent="0.6">
      <c r="A8" s="27"/>
      <c r="B8" s="137" t="s">
        <v>73</v>
      </c>
      <c r="C8" s="138"/>
      <c r="D8" s="32"/>
      <c r="G8" s="40"/>
      <c r="H8" s="27"/>
      <c r="I8" s="124"/>
      <c r="J8" s="51" t="s">
        <v>11</v>
      </c>
      <c r="K8" s="52">
        <f>SUMIF(B2:B700,"=همکار",D2:D700)</f>
        <v>1</v>
      </c>
      <c r="L8" s="55" t="s">
        <v>12</v>
      </c>
      <c r="M8" s="56">
        <f>SUMIF(B2:B700,"=طرح تحقیقاتی",H2:H700)</f>
        <v>1</v>
      </c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FT8" t="s">
        <v>75</v>
      </c>
      <c r="FU8" t="s">
        <v>11</v>
      </c>
      <c r="FV8" t="s">
        <v>13</v>
      </c>
      <c r="FW8" t="s">
        <v>97</v>
      </c>
    </row>
    <row r="9" spans="1:179" s="8" customFormat="1" ht="21.75" customHeight="1" thickBot="1" x14ac:dyDescent="0.5">
      <c r="A9" s="27"/>
      <c r="B9" s="139" t="s">
        <v>79</v>
      </c>
      <c r="C9" s="140"/>
      <c r="D9" s="34"/>
      <c r="G9" s="43"/>
      <c r="H9" s="27">
        <f>IF(B7&lt;&gt;"",1,0)</f>
        <v>1</v>
      </c>
      <c r="I9" s="124"/>
      <c r="J9" s="57" t="s">
        <v>69</v>
      </c>
      <c r="K9" s="58">
        <f>SUMIF(B2:B700,"=شماره مقاله",D2:D700)</f>
        <v>30</v>
      </c>
      <c r="L9" s="59" t="s">
        <v>13</v>
      </c>
      <c r="M9" s="60">
        <f>SUMIF(B2:B700,"=سایر موارد",H2:H700)</f>
        <v>0</v>
      </c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FT9"/>
      <c r="FU9"/>
      <c r="FV9"/>
      <c r="FW9" t="s">
        <v>98</v>
      </c>
    </row>
    <row r="10" spans="1:179" s="8" customFormat="1" ht="21.75" customHeight="1" thickBot="1" x14ac:dyDescent="0.25">
      <c r="A10" s="27"/>
      <c r="B10" s="119" t="s">
        <v>16</v>
      </c>
      <c r="C10" s="120"/>
      <c r="D10" s="34"/>
      <c r="G10" s="40"/>
      <c r="H10" s="27"/>
      <c r="I10" s="124"/>
      <c r="J10" s="147" t="s">
        <v>76</v>
      </c>
      <c r="K10" s="148"/>
      <c r="L10" s="145" t="s">
        <v>71</v>
      </c>
      <c r="M10" s="146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FW10" s="8" t="s">
        <v>99</v>
      </c>
    </row>
    <row r="11" spans="1:179" s="8" customFormat="1" ht="21.75" customHeight="1" thickBot="1" x14ac:dyDescent="0.3">
      <c r="A11" s="27"/>
      <c r="B11" s="121" t="s">
        <v>100</v>
      </c>
      <c r="C11" s="122"/>
      <c r="D11" s="35"/>
      <c r="G11" s="42"/>
      <c r="H11" s="27">
        <f>IF(B11&lt;&gt;"",1,0)</f>
        <v>1</v>
      </c>
      <c r="I11" s="124"/>
      <c r="J11" s="65" t="s">
        <v>18</v>
      </c>
      <c r="K11" s="66">
        <f>SUMIF(B2:B22,"=Q1",H2:H647)</f>
        <v>0</v>
      </c>
      <c r="L11" s="61" t="s">
        <v>90</v>
      </c>
      <c r="M11" s="62">
        <f>SUMIF(B2:B700,"=JCR",H2:H700)</f>
        <v>0</v>
      </c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FW11" s="8" t="s">
        <v>100</v>
      </c>
    </row>
    <row r="12" spans="1:179" s="8" customFormat="1" ht="21.75" customHeight="1" thickTop="1" thickBot="1" x14ac:dyDescent="0.3">
      <c r="A12" s="27"/>
      <c r="D12" s="36"/>
      <c r="E12"/>
      <c r="F12"/>
      <c r="G12"/>
      <c r="H12" s="27"/>
      <c r="I12" s="124"/>
      <c r="J12" s="67" t="s">
        <v>19</v>
      </c>
      <c r="K12" s="68">
        <f>SUMIF(B2:B22,"=Q2",H2:H647)</f>
        <v>0</v>
      </c>
      <c r="L12" s="63" t="s">
        <v>101</v>
      </c>
      <c r="M12" s="64">
        <f>SUMIF(B2:B700,"=Web of Science(W.O.S)",H2:H700)</f>
        <v>0</v>
      </c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</row>
    <row r="13" spans="1:179" s="8" customFormat="1" ht="21.75" customHeight="1" thickTop="1" thickBot="1" x14ac:dyDescent="0.3">
      <c r="A13" s="27">
        <f>IF(OR(C13&lt;&gt;"",B15&lt;&gt;"",B16&lt;&gt;""),1,"")</f>
        <v>1</v>
      </c>
      <c r="B13" s="25" t="s">
        <v>17</v>
      </c>
      <c r="C13" s="37">
        <v>2</v>
      </c>
      <c r="D13" s="29">
        <f>IF(OR(C13&lt;&gt;"",B15&lt;&gt;"",B16&lt;&gt;""),1,"")</f>
        <v>1</v>
      </c>
      <c r="F13"/>
      <c r="G13"/>
      <c r="H13" s="27"/>
      <c r="I13" s="124"/>
      <c r="J13" s="67" t="s">
        <v>20</v>
      </c>
      <c r="K13" s="68">
        <f>SUMIF(B2:B647,"=Q3",H2:H647)</f>
        <v>27</v>
      </c>
      <c r="L13" s="63" t="s">
        <v>78</v>
      </c>
      <c r="M13" s="64">
        <f>SUMIF(B2:B700,"=Scopus",H2:H700)</f>
        <v>0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</row>
    <row r="14" spans="1:179" s="8" customFormat="1" ht="21.75" customHeight="1" thickTop="1" x14ac:dyDescent="0.25">
      <c r="A14" s="27"/>
      <c r="B14" s="141" t="s">
        <v>77</v>
      </c>
      <c r="C14" s="142"/>
      <c r="D14" s="30"/>
      <c r="H14" s="27"/>
      <c r="I14" s="124"/>
      <c r="J14" s="67" t="s">
        <v>21</v>
      </c>
      <c r="K14" s="68">
        <f>SUMIF(B2:B22,"=Q4",H2:H647)</f>
        <v>1</v>
      </c>
      <c r="L14" s="63" t="s">
        <v>96</v>
      </c>
      <c r="M14" s="64">
        <f>SUMIF(B2:B700,"=علمی",H2:H700)</f>
        <v>0</v>
      </c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</row>
    <row r="15" spans="1:179" s="8" customFormat="1" ht="21.75" customHeight="1" thickBot="1" x14ac:dyDescent="0.3">
      <c r="A15" s="27"/>
      <c r="B15" s="143" t="s">
        <v>8</v>
      </c>
      <c r="C15" s="144"/>
      <c r="D15" s="31">
        <f>IF(B15&lt;&gt;"",1,"")</f>
        <v>1</v>
      </c>
      <c r="H15" s="27"/>
      <c r="I15" s="124"/>
      <c r="J15" s="67" t="s">
        <v>97</v>
      </c>
      <c r="K15" s="68">
        <f>SUMIF(B2:B22,"=الف",H2:H647)</f>
        <v>0</v>
      </c>
      <c r="L15" s="86" t="s">
        <v>102</v>
      </c>
      <c r="M15" s="87">
        <f>SUMIF(B2:B700,"=سایر",H2:H700)</f>
        <v>30</v>
      </c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</row>
    <row r="16" spans="1:179" s="8" customFormat="1" ht="21.75" customHeight="1" thickTop="1" thickBot="1" x14ac:dyDescent="0.25">
      <c r="A16" s="27"/>
      <c r="B16" s="131"/>
      <c r="C16" s="132"/>
      <c r="D16" s="31" t="str">
        <f>IF(B16&lt;&gt;"",1,"")</f>
        <v/>
      </c>
      <c r="H16" s="27"/>
      <c r="I16" s="124"/>
      <c r="J16" s="67" t="s">
        <v>98</v>
      </c>
      <c r="K16" s="68">
        <f>SUMIF(B2:B22,"=ب",H2:H647)</f>
        <v>0</v>
      </c>
      <c r="L16" s="125"/>
      <c r="M16" s="126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</row>
    <row r="17" spans="1:54" s="8" customFormat="1" ht="21.75" customHeight="1" x14ac:dyDescent="0.6">
      <c r="A17" s="27" t="e">
        <f>IF(#REF!&lt;&gt;"",#REF!,"")</f>
        <v>#REF!</v>
      </c>
      <c r="B17" s="133" t="s">
        <v>71</v>
      </c>
      <c r="C17" s="134"/>
      <c r="D17" s="32" t="e">
        <f>IF(#REF!&lt;&gt;"",#REF!,"")</f>
        <v>#REF!</v>
      </c>
      <c r="H17" s="27"/>
      <c r="I17" s="124"/>
      <c r="J17" s="67" t="s">
        <v>99</v>
      </c>
      <c r="K17" s="68">
        <f>SUMIF(B2:B22,"=ج",H2:H647)</f>
        <v>0</v>
      </c>
      <c r="L17" s="127"/>
      <c r="M17" s="128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</row>
    <row r="18" spans="1:54" s="8" customFormat="1" ht="21.75" customHeight="1" thickBot="1" x14ac:dyDescent="0.5">
      <c r="A18" s="27"/>
      <c r="B18" s="135" t="s">
        <v>75</v>
      </c>
      <c r="C18" s="136"/>
      <c r="D18" s="33"/>
      <c r="H18" s="27">
        <f>IF(B18&lt;&gt;"",1,0)</f>
        <v>1</v>
      </c>
      <c r="I18" s="124"/>
      <c r="J18" s="69" t="s">
        <v>100</v>
      </c>
      <c r="K18" s="70">
        <f>SUMIF(B2:B22,"=د",H2:H647)</f>
        <v>1</v>
      </c>
      <c r="L18" s="129"/>
      <c r="M18" s="130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</row>
    <row r="19" spans="1:54" s="8" customFormat="1" ht="21.75" customHeight="1" thickTop="1" x14ac:dyDescent="0.6">
      <c r="A19" s="27"/>
      <c r="B19" s="137" t="s">
        <v>73</v>
      </c>
      <c r="C19" s="138"/>
      <c r="D19" s="32"/>
      <c r="H19" s="27" t="e">
        <f>IF(#REF!&lt;&gt;"",1,0)</f>
        <v>#REF!</v>
      </c>
      <c r="I19" s="114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</row>
    <row r="20" spans="1:54" s="8" customFormat="1" ht="21.75" customHeight="1" thickBot="1" x14ac:dyDescent="0.25">
      <c r="A20" s="27"/>
      <c r="B20" s="139" t="s">
        <v>79</v>
      </c>
      <c r="C20" s="140"/>
      <c r="D20" s="34"/>
      <c r="H20" s="27">
        <f>IF(B20&lt;&gt;"",1,0)</f>
        <v>1</v>
      </c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</row>
    <row r="21" spans="1:54" s="8" customFormat="1" ht="21.75" customHeight="1" x14ac:dyDescent="0.2">
      <c r="A21" s="27"/>
      <c r="B21" s="119" t="s">
        <v>16</v>
      </c>
      <c r="C21" s="120"/>
      <c r="D21" s="34"/>
      <c r="H21" s="27" t="e">
        <f>IF(#REF!&lt;&gt;"",1,0)</f>
        <v>#REF!</v>
      </c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</row>
    <row r="22" spans="1:54" s="8" customFormat="1" ht="21.75" customHeight="1" thickBot="1" x14ac:dyDescent="0.25">
      <c r="A22" s="27"/>
      <c r="B22" s="121" t="s">
        <v>21</v>
      </c>
      <c r="C22" s="122"/>
      <c r="D22" s="35"/>
      <c r="H22" s="27">
        <f>IF(B22&lt;&gt;"",1,0)</f>
        <v>1</v>
      </c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</row>
    <row r="23" spans="1:54" s="8" customFormat="1" ht="21.75" customHeight="1" thickTop="1" thickBot="1" x14ac:dyDescent="0.25">
      <c r="B23" s="39"/>
      <c r="C23" s="27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</row>
    <row r="24" spans="1:54" s="8" customFormat="1" ht="21.75" customHeight="1" thickTop="1" thickBot="1" x14ac:dyDescent="0.25">
      <c r="A24" s="27">
        <f>IF(OR(C24&lt;&gt;"",B26&lt;&gt;"",B27&lt;&gt;""),1,"")</f>
        <v>1</v>
      </c>
      <c r="B24" s="25" t="s">
        <v>17</v>
      </c>
      <c r="C24" s="37">
        <v>3</v>
      </c>
      <c r="D24" s="29">
        <f>IF(OR(C24&lt;&gt;"",B26&lt;&gt;"",B27&lt;&gt;""),1,"")</f>
        <v>1</v>
      </c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</row>
    <row r="25" spans="1:54" s="8" customFormat="1" ht="21.75" customHeight="1" thickTop="1" x14ac:dyDescent="0.2">
      <c r="A25" s="27"/>
      <c r="B25" s="141" t="s">
        <v>77</v>
      </c>
      <c r="C25" s="142"/>
      <c r="D25" s="30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</row>
    <row r="26" spans="1:54" s="8" customFormat="1" ht="21.75" customHeight="1" x14ac:dyDescent="0.2">
      <c r="A26" s="27"/>
      <c r="B26" s="143" t="s">
        <v>7</v>
      </c>
      <c r="C26" s="144"/>
      <c r="D26" s="31">
        <f>IF(B26&lt;&gt;"",1,"")</f>
        <v>1</v>
      </c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</row>
    <row r="27" spans="1:54" ht="21.75" customHeight="1" thickBot="1" x14ac:dyDescent="0.3">
      <c r="A27" s="27"/>
      <c r="B27" s="131"/>
      <c r="C27" s="132"/>
      <c r="D27" s="31" t="str">
        <f>IF(B27&lt;&gt;"",1,"")</f>
        <v/>
      </c>
      <c r="E27" s="8"/>
      <c r="F27"/>
      <c r="G27"/>
      <c r="H27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</row>
    <row r="28" spans="1:54" ht="21.75" customHeight="1" x14ac:dyDescent="0.6">
      <c r="A28" s="27" t="e">
        <f>IF(#REF!&lt;&gt;"",#REF!,"")</f>
        <v>#REF!</v>
      </c>
      <c r="B28" s="133" t="s">
        <v>71</v>
      </c>
      <c r="C28" s="134"/>
      <c r="D28" s="32" t="e">
        <f>IF(#REF!&lt;&gt;"",#REF!,"")</f>
        <v>#REF!</v>
      </c>
      <c r="E28" s="8"/>
      <c r="F28"/>
      <c r="G28"/>
      <c r="H28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</row>
    <row r="29" spans="1:54" ht="21.75" customHeight="1" thickBot="1" x14ac:dyDescent="0.5">
      <c r="A29" s="27"/>
      <c r="B29" s="135" t="s">
        <v>75</v>
      </c>
      <c r="C29" s="136"/>
      <c r="D29" s="33"/>
      <c r="E29" s="8"/>
      <c r="F29"/>
      <c r="G29"/>
      <c r="H29">
        <f>IF(B29&lt;&gt;"",1,0)</f>
        <v>1</v>
      </c>
    </row>
    <row r="30" spans="1:54" ht="21.75" customHeight="1" x14ac:dyDescent="0.6">
      <c r="A30" s="27"/>
      <c r="B30" s="137" t="s">
        <v>73</v>
      </c>
      <c r="C30" s="138"/>
      <c r="D30" s="32"/>
      <c r="E30" s="8"/>
      <c r="F30"/>
      <c r="G30"/>
      <c r="H30"/>
    </row>
    <row r="31" spans="1:54" ht="21.75" customHeight="1" thickBot="1" x14ac:dyDescent="0.3">
      <c r="A31" s="27"/>
      <c r="B31" s="139" t="s">
        <v>12</v>
      </c>
      <c r="C31" s="140"/>
      <c r="D31" s="34"/>
      <c r="E31" s="8"/>
      <c r="F31"/>
      <c r="G31"/>
      <c r="H31">
        <f>IF(B31&lt;&gt;"",1,0)</f>
        <v>1</v>
      </c>
    </row>
    <row r="32" spans="1:54" ht="21.75" customHeight="1" x14ac:dyDescent="0.25">
      <c r="A32" s="27"/>
      <c r="B32" s="119" t="s">
        <v>16</v>
      </c>
      <c r="C32" s="120"/>
      <c r="D32" s="34"/>
      <c r="E32" s="8"/>
      <c r="F32"/>
      <c r="G32"/>
      <c r="H32"/>
    </row>
    <row r="33" spans="1:8" ht="21.75" customHeight="1" thickBot="1" x14ac:dyDescent="0.3">
      <c r="A33" s="27"/>
      <c r="B33" s="121" t="s">
        <v>20</v>
      </c>
      <c r="C33" s="122"/>
      <c r="D33" s="35"/>
      <c r="E33" s="8"/>
      <c r="F33"/>
      <c r="G33"/>
      <c r="H33">
        <f>IF(B33&lt;&gt;"",1,0)</f>
        <v>1</v>
      </c>
    </row>
    <row r="34" spans="1:8" ht="21.75" customHeight="1" thickTop="1" thickBot="1" x14ac:dyDescent="0.3">
      <c r="A34"/>
      <c r="B34"/>
      <c r="C34" s="27"/>
      <c r="D34"/>
      <c r="E34"/>
      <c r="F34"/>
      <c r="G34"/>
      <c r="H34"/>
    </row>
    <row r="35" spans="1:8" ht="21.75" customHeight="1" thickTop="1" thickBot="1" x14ac:dyDescent="0.3">
      <c r="A35" s="27">
        <f>IF(OR(C35&lt;&gt;"",B37&lt;&gt;"",B38&lt;&gt;""),1,"")</f>
        <v>1</v>
      </c>
      <c r="B35" s="25" t="s">
        <v>17</v>
      </c>
      <c r="C35" s="37">
        <v>4</v>
      </c>
      <c r="D35" s="29">
        <f>IF(OR(C35&lt;&gt;"",B37&lt;&gt;"",B38&lt;&gt;""),1,"")</f>
        <v>1</v>
      </c>
      <c r="E35" s="8"/>
      <c r="F35"/>
      <c r="G35"/>
      <c r="H35"/>
    </row>
    <row r="36" spans="1:8" ht="21.75" customHeight="1" thickTop="1" x14ac:dyDescent="0.25">
      <c r="A36" s="27"/>
      <c r="B36" s="141" t="s">
        <v>77</v>
      </c>
      <c r="C36" s="142"/>
      <c r="D36" s="30"/>
      <c r="E36" s="8"/>
      <c r="F36"/>
      <c r="G36"/>
      <c r="H36"/>
    </row>
    <row r="37" spans="1:8" ht="21.75" customHeight="1" x14ac:dyDescent="0.25">
      <c r="A37" s="27"/>
      <c r="B37" s="143" t="s">
        <v>7</v>
      </c>
      <c r="C37" s="144"/>
      <c r="D37" s="31">
        <f>IF(B37&lt;&gt;"",1,"")</f>
        <v>1</v>
      </c>
      <c r="E37" s="8"/>
      <c r="F37"/>
      <c r="G37"/>
      <c r="H37"/>
    </row>
    <row r="38" spans="1:8" ht="21.75" customHeight="1" thickBot="1" x14ac:dyDescent="0.3">
      <c r="A38" s="27"/>
      <c r="B38" s="131"/>
      <c r="C38" s="132"/>
      <c r="D38" s="31" t="str">
        <f>IF(B38&lt;&gt;"",1,"")</f>
        <v/>
      </c>
      <c r="E38" s="8"/>
      <c r="F38"/>
      <c r="G38"/>
      <c r="H38"/>
    </row>
    <row r="39" spans="1:8" ht="21.75" customHeight="1" x14ac:dyDescent="0.6">
      <c r="A39" s="27" t="e">
        <f>IF(#REF!&lt;&gt;"",#REF!,"")</f>
        <v>#REF!</v>
      </c>
      <c r="B39" s="133" t="s">
        <v>71</v>
      </c>
      <c r="C39" s="134"/>
      <c r="D39" s="32" t="e">
        <f>IF(#REF!&lt;&gt;"",#REF!,"")</f>
        <v>#REF!</v>
      </c>
      <c r="E39" s="8"/>
      <c r="F39"/>
      <c r="G39"/>
      <c r="H39"/>
    </row>
    <row r="40" spans="1:8" ht="21.75" customHeight="1" thickBot="1" x14ac:dyDescent="0.5">
      <c r="A40" s="27"/>
      <c r="B40" s="135" t="s">
        <v>75</v>
      </c>
      <c r="C40" s="136"/>
      <c r="D40" s="33"/>
      <c r="E40" s="8"/>
      <c r="F40"/>
      <c r="G40"/>
      <c r="H40">
        <f>IF(B40&lt;&gt;"",1,0)</f>
        <v>1</v>
      </c>
    </row>
    <row r="41" spans="1:8" ht="21.75" customHeight="1" x14ac:dyDescent="0.6">
      <c r="A41" s="27"/>
      <c r="B41" s="137" t="s">
        <v>73</v>
      </c>
      <c r="C41" s="138"/>
      <c r="D41" s="32"/>
      <c r="E41" s="8"/>
      <c r="F41"/>
      <c r="G41"/>
      <c r="H41"/>
    </row>
    <row r="42" spans="1:8" ht="21.75" customHeight="1" thickBot="1" x14ac:dyDescent="0.3">
      <c r="A42" s="27"/>
      <c r="B42" s="139" t="s">
        <v>79</v>
      </c>
      <c r="C42" s="140"/>
      <c r="D42" s="34"/>
      <c r="E42" s="8"/>
      <c r="F42"/>
      <c r="G42"/>
      <c r="H42">
        <f>IF(B42&lt;&gt;"",1,0)</f>
        <v>1</v>
      </c>
    </row>
    <row r="43" spans="1:8" ht="21.75" customHeight="1" x14ac:dyDescent="0.25">
      <c r="A43" s="27"/>
      <c r="B43" s="119" t="s">
        <v>16</v>
      </c>
      <c r="C43" s="120"/>
      <c r="D43" s="34"/>
      <c r="E43" s="8"/>
      <c r="F43"/>
      <c r="G43"/>
      <c r="H43"/>
    </row>
    <row r="44" spans="1:8" ht="21.75" customHeight="1" thickBot="1" x14ac:dyDescent="0.3">
      <c r="A44" s="27"/>
      <c r="B44" s="121" t="s">
        <v>20</v>
      </c>
      <c r="C44" s="122"/>
      <c r="D44" s="35"/>
      <c r="E44" s="8"/>
      <c r="F44"/>
      <c r="G44"/>
      <c r="H44">
        <f>IF(B44&lt;&gt;"",1,0)</f>
        <v>1</v>
      </c>
    </row>
    <row r="45" spans="1:8" ht="21.75" customHeight="1" thickTop="1" thickBot="1" x14ac:dyDescent="0.6">
      <c r="A45" s="23"/>
      <c r="B45" s="40"/>
      <c r="C45" s="27"/>
      <c r="D45"/>
      <c r="E45"/>
      <c r="F45"/>
      <c r="G45"/>
      <c r="H45"/>
    </row>
    <row r="46" spans="1:8" ht="21.75" customHeight="1" thickTop="1" thickBot="1" x14ac:dyDescent="0.3">
      <c r="A46" s="27">
        <f>IF(OR(C46&lt;&gt;"",B48&lt;&gt;"",B49&lt;&gt;""),1,"")</f>
        <v>1</v>
      </c>
      <c r="B46" s="25" t="s">
        <v>17</v>
      </c>
      <c r="C46" s="37">
        <v>5</v>
      </c>
      <c r="D46" s="29">
        <f>IF(OR(C46&lt;&gt;"",B48&lt;&gt;"",B49&lt;&gt;""),1,"")</f>
        <v>1</v>
      </c>
      <c r="E46" s="8"/>
      <c r="F46"/>
      <c r="G46"/>
      <c r="H46"/>
    </row>
    <row r="47" spans="1:8" ht="21.75" customHeight="1" thickTop="1" x14ac:dyDescent="0.25">
      <c r="A47" s="27"/>
      <c r="B47" s="141" t="s">
        <v>77</v>
      </c>
      <c r="C47" s="142"/>
      <c r="D47" s="30"/>
      <c r="E47" s="8"/>
      <c r="F47"/>
      <c r="G47"/>
      <c r="H47"/>
    </row>
    <row r="48" spans="1:8" ht="21.75" customHeight="1" x14ac:dyDescent="0.25">
      <c r="A48" s="27"/>
      <c r="B48" s="143" t="s">
        <v>8</v>
      </c>
      <c r="C48" s="144"/>
      <c r="D48" s="31">
        <f>IF(B48&lt;&gt;"",1,"")</f>
        <v>1</v>
      </c>
      <c r="E48" s="8"/>
      <c r="F48"/>
      <c r="G48"/>
      <c r="H48"/>
    </row>
    <row r="49" spans="1:8" ht="21.75" customHeight="1" thickBot="1" x14ac:dyDescent="0.3">
      <c r="A49" s="27"/>
      <c r="B49" s="131"/>
      <c r="C49" s="132"/>
      <c r="D49" s="31" t="str">
        <f>IF(B49&lt;&gt;"",1,"")</f>
        <v/>
      </c>
      <c r="E49" s="8"/>
      <c r="F49"/>
      <c r="G49"/>
      <c r="H49"/>
    </row>
    <row r="50" spans="1:8" ht="21.75" customHeight="1" x14ac:dyDescent="0.6">
      <c r="A50" s="27" t="e">
        <f>IF(#REF!&lt;&gt;"",#REF!,"")</f>
        <v>#REF!</v>
      </c>
      <c r="B50" s="133" t="s">
        <v>71</v>
      </c>
      <c r="C50" s="134"/>
      <c r="D50" s="32" t="e">
        <f>IF(#REF!&lt;&gt;"",#REF!,"")</f>
        <v>#REF!</v>
      </c>
      <c r="E50" s="8"/>
      <c r="F50"/>
      <c r="G50"/>
      <c r="H50"/>
    </row>
    <row r="51" spans="1:8" ht="21.75" customHeight="1" thickBot="1" x14ac:dyDescent="0.5">
      <c r="A51" s="27"/>
      <c r="B51" s="135" t="s">
        <v>75</v>
      </c>
      <c r="C51" s="136"/>
      <c r="D51" s="33"/>
      <c r="E51" s="8"/>
      <c r="F51"/>
      <c r="G51"/>
      <c r="H51">
        <f>IF(B51&lt;&gt;"",1,0)</f>
        <v>1</v>
      </c>
    </row>
    <row r="52" spans="1:8" ht="21.75" customHeight="1" x14ac:dyDescent="0.6">
      <c r="A52" s="27"/>
      <c r="B52" s="137" t="s">
        <v>73</v>
      </c>
      <c r="C52" s="138"/>
      <c r="D52" s="32"/>
      <c r="E52" s="8"/>
      <c r="F52"/>
      <c r="G52"/>
      <c r="H52"/>
    </row>
    <row r="53" spans="1:8" ht="21.75" customHeight="1" thickBot="1" x14ac:dyDescent="0.3">
      <c r="A53" s="27"/>
      <c r="B53" s="139" t="s">
        <v>79</v>
      </c>
      <c r="C53" s="140"/>
      <c r="D53" s="34"/>
      <c r="E53" s="8"/>
      <c r="F53"/>
      <c r="G53"/>
      <c r="H53">
        <f>IF(B53&lt;&gt;"",1,0)</f>
        <v>1</v>
      </c>
    </row>
    <row r="54" spans="1:8" ht="21.75" customHeight="1" x14ac:dyDescent="0.25">
      <c r="A54" s="27"/>
      <c r="B54" s="119" t="s">
        <v>16</v>
      </c>
      <c r="C54" s="120"/>
      <c r="D54" s="34"/>
      <c r="E54" s="8"/>
      <c r="F54"/>
      <c r="G54"/>
      <c r="H54"/>
    </row>
    <row r="55" spans="1:8" ht="21.75" customHeight="1" thickBot="1" x14ac:dyDescent="0.3">
      <c r="A55" s="27"/>
      <c r="B55" s="121" t="s">
        <v>20</v>
      </c>
      <c r="C55" s="122"/>
      <c r="D55" s="35"/>
      <c r="E55" s="8"/>
      <c r="F55"/>
      <c r="G55"/>
      <c r="H55">
        <f>IF(B55&lt;&gt;"",1,0)</f>
        <v>1</v>
      </c>
    </row>
    <row r="56" spans="1:8" ht="21.75" customHeight="1" thickTop="1" thickBot="1" x14ac:dyDescent="0.3">
      <c r="A56"/>
      <c r="B56"/>
      <c r="C56" s="27"/>
      <c r="D56"/>
      <c r="E56"/>
      <c r="F56"/>
      <c r="G56"/>
      <c r="H56"/>
    </row>
    <row r="57" spans="1:8" ht="21.75" customHeight="1" thickTop="1" thickBot="1" x14ac:dyDescent="0.3">
      <c r="A57" s="27">
        <f>IF(OR(C57&lt;&gt;"",B59&lt;&gt;"",B60&lt;&gt;""),1,"")</f>
        <v>1</v>
      </c>
      <c r="B57" s="25" t="s">
        <v>17</v>
      </c>
      <c r="C57" s="37">
        <v>6</v>
      </c>
      <c r="D57" s="29">
        <f>IF(OR(C57&lt;&gt;"",B59&lt;&gt;"",B60&lt;&gt;""),1,"")</f>
        <v>1</v>
      </c>
      <c r="E57" s="8"/>
      <c r="F57"/>
      <c r="G57"/>
      <c r="H57"/>
    </row>
    <row r="58" spans="1:8" ht="21.75" customHeight="1" thickTop="1" x14ac:dyDescent="0.25">
      <c r="A58" s="27"/>
      <c r="B58" s="141" t="s">
        <v>77</v>
      </c>
      <c r="C58" s="142"/>
      <c r="D58" s="30"/>
      <c r="E58" s="8"/>
      <c r="F58"/>
      <c r="G58"/>
      <c r="H58"/>
    </row>
    <row r="59" spans="1:8" ht="21.75" customHeight="1" x14ac:dyDescent="0.25">
      <c r="A59" s="27"/>
      <c r="B59" s="143" t="s">
        <v>7</v>
      </c>
      <c r="C59" s="144"/>
      <c r="D59" s="31">
        <f>IF(B59&lt;&gt;"",1,"")</f>
        <v>1</v>
      </c>
      <c r="E59" s="8"/>
      <c r="F59"/>
      <c r="G59"/>
      <c r="H59"/>
    </row>
    <row r="60" spans="1:8" ht="21.75" customHeight="1" thickBot="1" x14ac:dyDescent="0.3">
      <c r="A60" s="27"/>
      <c r="B60" s="131"/>
      <c r="C60" s="132"/>
      <c r="D60" s="31" t="str">
        <f>IF(B60&lt;&gt;"",1,"")</f>
        <v/>
      </c>
      <c r="E60" s="8"/>
      <c r="F60"/>
      <c r="G60"/>
      <c r="H60"/>
    </row>
    <row r="61" spans="1:8" ht="21.75" customHeight="1" x14ac:dyDescent="0.6">
      <c r="A61" s="27" t="e">
        <f>IF(#REF!&lt;&gt;"",#REF!,"")</f>
        <v>#REF!</v>
      </c>
      <c r="B61" s="133" t="s">
        <v>71</v>
      </c>
      <c r="C61" s="134"/>
      <c r="D61" s="32" t="e">
        <f>IF(#REF!&lt;&gt;"",#REF!,"")</f>
        <v>#REF!</v>
      </c>
      <c r="E61" s="8"/>
      <c r="F61"/>
      <c r="G61"/>
      <c r="H61"/>
    </row>
    <row r="62" spans="1:8" ht="21.75" customHeight="1" thickBot="1" x14ac:dyDescent="0.5">
      <c r="A62" s="27"/>
      <c r="B62" s="135" t="s">
        <v>75</v>
      </c>
      <c r="C62" s="136"/>
      <c r="D62" s="33"/>
      <c r="E62" s="8"/>
      <c r="F62"/>
      <c r="G62"/>
      <c r="H62">
        <f>IF(B62&lt;&gt;"",1,0)</f>
        <v>1</v>
      </c>
    </row>
    <row r="63" spans="1:8" ht="21.75" customHeight="1" x14ac:dyDescent="0.6">
      <c r="A63" s="27"/>
      <c r="B63" s="137" t="s">
        <v>73</v>
      </c>
      <c r="C63" s="138"/>
      <c r="D63" s="32"/>
      <c r="E63" s="8"/>
      <c r="F63"/>
      <c r="G63"/>
      <c r="H63"/>
    </row>
    <row r="64" spans="1:8" ht="21.75" customHeight="1" thickBot="1" x14ac:dyDescent="0.3">
      <c r="A64" s="27"/>
      <c r="B64" s="139" t="s">
        <v>79</v>
      </c>
      <c r="C64" s="140"/>
      <c r="D64" s="34"/>
      <c r="E64" s="8"/>
      <c r="F64"/>
      <c r="G64"/>
      <c r="H64">
        <f>IF(B64&lt;&gt;"",1,0)</f>
        <v>1</v>
      </c>
    </row>
    <row r="65" spans="1:8" ht="21.75" customHeight="1" x14ac:dyDescent="0.25">
      <c r="A65" s="27"/>
      <c r="B65" s="119" t="s">
        <v>16</v>
      </c>
      <c r="C65" s="120"/>
      <c r="D65" s="34"/>
      <c r="E65" s="8"/>
      <c r="F65"/>
      <c r="G65"/>
      <c r="H65"/>
    </row>
    <row r="66" spans="1:8" ht="21.75" customHeight="1" thickBot="1" x14ac:dyDescent="0.3">
      <c r="A66" s="27"/>
      <c r="B66" s="121" t="s">
        <v>19</v>
      </c>
      <c r="C66" s="122"/>
      <c r="D66" s="35"/>
      <c r="E66" s="8"/>
      <c r="F66"/>
      <c r="G66"/>
      <c r="H66">
        <f>IF(B66&lt;&gt;"",1,0)</f>
        <v>1</v>
      </c>
    </row>
    <row r="67" spans="1:8" ht="21.75" customHeight="1" thickTop="1" thickBot="1" x14ac:dyDescent="0.6">
      <c r="A67" s="23"/>
      <c r="B67" s="41"/>
      <c r="C67" s="27"/>
      <c r="D67"/>
      <c r="E67"/>
      <c r="F67"/>
      <c r="G67"/>
      <c r="H67"/>
    </row>
    <row r="68" spans="1:8" ht="21.75" customHeight="1" thickTop="1" thickBot="1" x14ac:dyDescent="0.3">
      <c r="A68" s="27">
        <f>IF(OR(C68&lt;&gt;"",B70&lt;&gt;"",B71&lt;&gt;""),1,"")</f>
        <v>1</v>
      </c>
      <c r="B68" s="25" t="s">
        <v>17</v>
      </c>
      <c r="C68" s="37">
        <v>7</v>
      </c>
      <c r="D68" s="29">
        <f>IF(OR(C68&lt;&gt;"",B70&lt;&gt;"",B71&lt;&gt;""),1,"")</f>
        <v>1</v>
      </c>
      <c r="E68" s="8"/>
      <c r="F68"/>
      <c r="G68"/>
      <c r="H68"/>
    </row>
    <row r="69" spans="1:8" ht="21.75" customHeight="1" thickTop="1" x14ac:dyDescent="0.25">
      <c r="A69" s="27"/>
      <c r="B69" s="141" t="s">
        <v>77</v>
      </c>
      <c r="C69" s="142"/>
      <c r="D69" s="30"/>
      <c r="E69" s="8"/>
      <c r="F69"/>
      <c r="G69"/>
      <c r="H69"/>
    </row>
    <row r="70" spans="1:8" ht="21.75" customHeight="1" x14ac:dyDescent="0.25">
      <c r="A70" s="27"/>
      <c r="B70" s="143" t="s">
        <v>7</v>
      </c>
      <c r="C70" s="144"/>
      <c r="D70" s="31">
        <f>IF(B70&lt;&gt;"",1,"")</f>
        <v>1</v>
      </c>
      <c r="E70" s="8"/>
      <c r="F70"/>
      <c r="G70"/>
      <c r="H70"/>
    </row>
    <row r="71" spans="1:8" ht="21.75" customHeight="1" thickBot="1" x14ac:dyDescent="0.3">
      <c r="A71" s="27"/>
      <c r="B71" s="131"/>
      <c r="C71" s="132"/>
      <c r="D71" s="31" t="str">
        <f>IF(B71&lt;&gt;"",1,"")</f>
        <v/>
      </c>
      <c r="E71" s="8"/>
      <c r="F71"/>
      <c r="G71"/>
      <c r="H71"/>
    </row>
    <row r="72" spans="1:8" ht="21.75" customHeight="1" x14ac:dyDescent="0.6">
      <c r="A72" s="27" t="e">
        <f>IF(#REF!&lt;&gt;"",#REF!,"")</f>
        <v>#REF!</v>
      </c>
      <c r="B72" s="133" t="s">
        <v>71</v>
      </c>
      <c r="C72" s="134"/>
      <c r="D72" s="32" t="e">
        <f>IF(#REF!&lt;&gt;"",#REF!,"")</f>
        <v>#REF!</v>
      </c>
      <c r="E72" s="8"/>
      <c r="F72"/>
      <c r="G72"/>
      <c r="H72"/>
    </row>
    <row r="73" spans="1:8" ht="21.75" customHeight="1" thickBot="1" x14ac:dyDescent="0.5">
      <c r="A73" s="27"/>
      <c r="B73" s="135" t="s">
        <v>75</v>
      </c>
      <c r="C73" s="136"/>
      <c r="D73" s="33"/>
      <c r="E73" s="8"/>
      <c r="F73"/>
      <c r="G73"/>
      <c r="H73">
        <f>IF(B73&lt;&gt;"",1,0)</f>
        <v>1</v>
      </c>
    </row>
    <row r="74" spans="1:8" ht="21.75" customHeight="1" x14ac:dyDescent="0.6">
      <c r="A74" s="27"/>
      <c r="B74" s="137" t="s">
        <v>73</v>
      </c>
      <c r="C74" s="138"/>
      <c r="D74" s="32"/>
      <c r="E74" s="8"/>
      <c r="F74"/>
      <c r="G74"/>
      <c r="H74"/>
    </row>
    <row r="75" spans="1:8" ht="21.75" customHeight="1" thickBot="1" x14ac:dyDescent="0.3">
      <c r="A75" s="27"/>
      <c r="B75" s="139" t="s">
        <v>79</v>
      </c>
      <c r="C75" s="140"/>
      <c r="D75" s="34"/>
      <c r="E75" s="8"/>
      <c r="F75"/>
      <c r="G75"/>
      <c r="H75">
        <f>IF(B75&lt;&gt;"",1,0)</f>
        <v>1</v>
      </c>
    </row>
    <row r="76" spans="1:8" ht="21.75" customHeight="1" x14ac:dyDescent="0.25">
      <c r="A76" s="27"/>
      <c r="B76" s="119" t="s">
        <v>16</v>
      </c>
      <c r="C76" s="120"/>
      <c r="D76" s="34"/>
      <c r="E76" s="8"/>
      <c r="F76"/>
      <c r="G76"/>
      <c r="H76"/>
    </row>
    <row r="77" spans="1:8" ht="21.75" customHeight="1" thickBot="1" x14ac:dyDescent="0.3">
      <c r="A77" s="27"/>
      <c r="B77" s="121" t="s">
        <v>20</v>
      </c>
      <c r="C77" s="122"/>
      <c r="D77" s="35"/>
      <c r="E77" s="8"/>
      <c r="F77"/>
      <c r="G77"/>
      <c r="H77">
        <f>IF(B77&lt;&gt;"",1,0)</f>
        <v>1</v>
      </c>
    </row>
    <row r="78" spans="1:8" ht="21.75" customHeight="1" thickTop="1" thickBot="1" x14ac:dyDescent="0.3">
      <c r="A78"/>
      <c r="B78"/>
      <c r="C78" s="27"/>
      <c r="D78"/>
      <c r="E78"/>
      <c r="F78"/>
      <c r="G78"/>
      <c r="H78"/>
    </row>
    <row r="79" spans="1:8" ht="21.75" customHeight="1" thickTop="1" thickBot="1" x14ac:dyDescent="0.3">
      <c r="A79" s="27">
        <f>IF(OR(C79&lt;&gt;"",B81&lt;&gt;"",B82&lt;&gt;""),1,"")</f>
        <v>1</v>
      </c>
      <c r="B79" s="25" t="s">
        <v>17</v>
      </c>
      <c r="C79" s="37">
        <v>8</v>
      </c>
      <c r="D79" s="29">
        <f>IF(OR(C79&lt;&gt;"",B81&lt;&gt;"",B82&lt;&gt;""),1,"")</f>
        <v>1</v>
      </c>
      <c r="E79" s="8"/>
      <c r="F79"/>
      <c r="G79"/>
      <c r="H79"/>
    </row>
    <row r="80" spans="1:8" ht="21.75" customHeight="1" thickTop="1" x14ac:dyDescent="0.25">
      <c r="A80" s="27"/>
      <c r="B80" s="141" t="s">
        <v>77</v>
      </c>
      <c r="C80" s="142"/>
      <c r="D80" s="30"/>
      <c r="E80" s="8"/>
      <c r="F80"/>
      <c r="G80"/>
      <c r="H80"/>
    </row>
    <row r="81" spans="1:8" ht="21.75" customHeight="1" x14ac:dyDescent="0.25">
      <c r="A81" s="27"/>
      <c r="B81" s="143" t="s">
        <v>7</v>
      </c>
      <c r="C81" s="144"/>
      <c r="D81" s="31">
        <f>IF(B81&lt;&gt;"",1,"")</f>
        <v>1</v>
      </c>
      <c r="E81" s="8"/>
      <c r="F81"/>
      <c r="G81"/>
      <c r="H81"/>
    </row>
    <row r="82" spans="1:8" ht="21.75" customHeight="1" thickBot="1" x14ac:dyDescent="0.3">
      <c r="A82" s="27"/>
      <c r="B82" s="131"/>
      <c r="C82" s="132"/>
      <c r="D82" s="31" t="str">
        <f>IF(B82&lt;&gt;"",1,"")</f>
        <v/>
      </c>
      <c r="E82" s="8"/>
      <c r="F82"/>
      <c r="G82"/>
      <c r="H82"/>
    </row>
    <row r="83" spans="1:8" ht="21.75" customHeight="1" x14ac:dyDescent="0.6">
      <c r="A83" s="27" t="e">
        <f>IF(#REF!&lt;&gt;"",#REF!,"")</f>
        <v>#REF!</v>
      </c>
      <c r="B83" s="133" t="s">
        <v>71</v>
      </c>
      <c r="C83" s="134"/>
      <c r="D83" s="32" t="e">
        <f>IF(#REF!&lt;&gt;"",#REF!,"")</f>
        <v>#REF!</v>
      </c>
      <c r="E83" s="8"/>
      <c r="F83"/>
      <c r="G83"/>
      <c r="H83"/>
    </row>
    <row r="84" spans="1:8" ht="21.75" customHeight="1" thickBot="1" x14ac:dyDescent="0.5">
      <c r="A84" s="27"/>
      <c r="B84" s="135" t="s">
        <v>75</v>
      </c>
      <c r="C84" s="136"/>
      <c r="D84" s="33"/>
      <c r="E84" s="8"/>
      <c r="F84"/>
      <c r="G84"/>
      <c r="H84">
        <f>IF(B84&lt;&gt;"",1,0)</f>
        <v>1</v>
      </c>
    </row>
    <row r="85" spans="1:8" ht="21.75" customHeight="1" x14ac:dyDescent="0.6">
      <c r="A85" s="27"/>
      <c r="B85" s="137" t="s">
        <v>73</v>
      </c>
      <c r="C85" s="138"/>
      <c r="D85" s="32"/>
      <c r="E85" s="8"/>
      <c r="F85"/>
      <c r="G85"/>
      <c r="H85"/>
    </row>
    <row r="86" spans="1:8" ht="21.75" customHeight="1" thickBot="1" x14ac:dyDescent="0.3">
      <c r="A86" s="27"/>
      <c r="B86" s="139" t="s">
        <v>79</v>
      </c>
      <c r="C86" s="140"/>
      <c r="D86" s="34"/>
      <c r="E86" s="8"/>
      <c r="F86"/>
      <c r="G86"/>
      <c r="H86">
        <f>IF(B86&lt;&gt;"",1,0)</f>
        <v>1</v>
      </c>
    </row>
    <row r="87" spans="1:8" ht="21.75" customHeight="1" x14ac:dyDescent="0.25">
      <c r="A87" s="27"/>
      <c r="B87" s="119" t="s">
        <v>16</v>
      </c>
      <c r="C87" s="120"/>
      <c r="D87" s="34"/>
      <c r="E87" s="8"/>
      <c r="F87"/>
      <c r="G87"/>
      <c r="H87"/>
    </row>
    <row r="88" spans="1:8" ht="21.75" customHeight="1" thickBot="1" x14ac:dyDescent="0.3">
      <c r="A88" s="27"/>
      <c r="B88" s="121" t="s">
        <v>20</v>
      </c>
      <c r="C88" s="122"/>
      <c r="D88" s="35"/>
      <c r="E88" s="8"/>
      <c r="F88"/>
      <c r="G88"/>
      <c r="H88">
        <f>IF(B88&lt;&gt;"",1,0)</f>
        <v>1</v>
      </c>
    </row>
    <row r="89" spans="1:8" ht="21.75" customHeight="1" thickTop="1" thickBot="1" x14ac:dyDescent="0.6">
      <c r="A89" s="23"/>
      <c r="B89" s="40"/>
      <c r="C89" s="27"/>
      <c r="D89"/>
      <c r="E89"/>
      <c r="F89"/>
      <c r="G89"/>
      <c r="H89"/>
    </row>
    <row r="90" spans="1:8" ht="21.75" customHeight="1" thickTop="1" thickBot="1" x14ac:dyDescent="0.3">
      <c r="A90" s="27">
        <f>IF(OR(C90&lt;&gt;"",B92&lt;&gt;"",B93&lt;&gt;""),1,"")</f>
        <v>1</v>
      </c>
      <c r="B90" s="25" t="s">
        <v>17</v>
      </c>
      <c r="C90" s="37">
        <v>9</v>
      </c>
      <c r="D90" s="29">
        <f>IF(OR(C90&lt;&gt;"",B92&lt;&gt;"",B93&lt;&gt;""),1,"")</f>
        <v>1</v>
      </c>
      <c r="E90" s="8"/>
      <c r="F90"/>
      <c r="G90"/>
      <c r="H90"/>
    </row>
    <row r="91" spans="1:8" ht="21.75" customHeight="1" thickTop="1" x14ac:dyDescent="0.25">
      <c r="A91" s="27"/>
      <c r="B91" s="141" t="s">
        <v>77</v>
      </c>
      <c r="C91" s="142"/>
      <c r="D91" s="30"/>
      <c r="E91" s="8"/>
      <c r="F91"/>
      <c r="G91"/>
      <c r="H91"/>
    </row>
    <row r="92" spans="1:8" ht="21.75" customHeight="1" x14ac:dyDescent="0.25">
      <c r="A92" s="27"/>
      <c r="B92" s="143" t="s">
        <v>7</v>
      </c>
      <c r="C92" s="144"/>
      <c r="D92" s="31">
        <f>IF(B92&lt;&gt;"",1,"")</f>
        <v>1</v>
      </c>
      <c r="E92" s="8"/>
      <c r="F92"/>
      <c r="G92"/>
      <c r="H92"/>
    </row>
    <row r="93" spans="1:8" ht="21.75" customHeight="1" thickBot="1" x14ac:dyDescent="0.3">
      <c r="A93" s="27"/>
      <c r="B93" s="131"/>
      <c r="C93" s="132"/>
      <c r="D93" s="31" t="str">
        <f>IF(B93&lt;&gt;"",1,"")</f>
        <v/>
      </c>
      <c r="E93" s="8"/>
      <c r="F93"/>
      <c r="G93"/>
      <c r="H93"/>
    </row>
    <row r="94" spans="1:8" ht="21.75" customHeight="1" x14ac:dyDescent="0.6">
      <c r="A94" s="27" t="e">
        <f>IF(#REF!&lt;&gt;"",#REF!,"")</f>
        <v>#REF!</v>
      </c>
      <c r="B94" s="133" t="s">
        <v>71</v>
      </c>
      <c r="C94" s="134"/>
      <c r="D94" s="32" t="e">
        <f>IF(#REF!&lt;&gt;"",#REF!,"")</f>
        <v>#REF!</v>
      </c>
      <c r="E94" s="8"/>
      <c r="F94"/>
      <c r="G94"/>
      <c r="H94"/>
    </row>
    <row r="95" spans="1:8" ht="21.75" customHeight="1" thickBot="1" x14ac:dyDescent="0.5">
      <c r="A95" s="27"/>
      <c r="B95" s="135" t="s">
        <v>75</v>
      </c>
      <c r="C95" s="136"/>
      <c r="D95" s="33"/>
      <c r="E95" s="8"/>
      <c r="F95"/>
      <c r="G95"/>
      <c r="H95">
        <f>IF(B95&lt;&gt;"",1,0)</f>
        <v>1</v>
      </c>
    </row>
    <row r="96" spans="1:8" ht="21.75" customHeight="1" x14ac:dyDescent="0.6">
      <c r="A96" s="27"/>
      <c r="B96" s="137" t="s">
        <v>73</v>
      </c>
      <c r="C96" s="138"/>
      <c r="D96" s="32"/>
      <c r="E96" s="8"/>
      <c r="F96"/>
      <c r="G96"/>
      <c r="H96"/>
    </row>
    <row r="97" spans="1:8" ht="21.75" customHeight="1" thickBot="1" x14ac:dyDescent="0.3">
      <c r="A97" s="27"/>
      <c r="B97" s="139" t="s">
        <v>80</v>
      </c>
      <c r="C97" s="140"/>
      <c r="D97" s="34"/>
      <c r="E97" s="8"/>
      <c r="F97"/>
      <c r="G97"/>
      <c r="H97">
        <f>IF(B97&lt;&gt;"",1,0)</f>
        <v>1</v>
      </c>
    </row>
    <row r="98" spans="1:8" ht="21.75" customHeight="1" x14ac:dyDescent="0.25">
      <c r="A98" s="27"/>
      <c r="B98" s="119" t="s">
        <v>16</v>
      </c>
      <c r="C98" s="120"/>
      <c r="D98" s="34"/>
      <c r="E98" s="8"/>
      <c r="F98"/>
      <c r="G98"/>
      <c r="H98"/>
    </row>
    <row r="99" spans="1:8" ht="21.75" customHeight="1" thickBot="1" x14ac:dyDescent="0.3">
      <c r="A99" s="27"/>
      <c r="B99" s="121" t="s">
        <v>20</v>
      </c>
      <c r="C99" s="122"/>
      <c r="D99" s="35"/>
      <c r="E99" s="8"/>
      <c r="F99"/>
      <c r="G99"/>
      <c r="H99">
        <f>IF(B99&lt;&gt;"",1,0)</f>
        <v>1</v>
      </c>
    </row>
    <row r="100" spans="1:8" ht="21.75" customHeight="1" thickTop="1" thickBot="1" x14ac:dyDescent="0.3">
      <c r="A100"/>
      <c r="B100"/>
      <c r="C100" s="27"/>
      <c r="D100"/>
      <c r="E100"/>
      <c r="F100"/>
      <c r="G100"/>
      <c r="H100"/>
    </row>
    <row r="101" spans="1:8" ht="21.75" customHeight="1" thickTop="1" thickBot="1" x14ac:dyDescent="0.3">
      <c r="A101" s="27">
        <f>IF(OR(C101&lt;&gt;"",B103&lt;&gt;"",B104&lt;&gt;""),1,"")</f>
        <v>1</v>
      </c>
      <c r="B101" s="25" t="s">
        <v>17</v>
      </c>
      <c r="C101" s="37">
        <v>10</v>
      </c>
      <c r="D101" s="29">
        <f>IF(OR(C101&lt;&gt;"",B103&lt;&gt;"",B104&lt;&gt;""),1,"")</f>
        <v>1</v>
      </c>
      <c r="E101" s="8"/>
      <c r="F101"/>
      <c r="G101"/>
      <c r="H101"/>
    </row>
    <row r="102" spans="1:8" ht="21.75" customHeight="1" thickTop="1" x14ac:dyDescent="0.25">
      <c r="A102" s="27"/>
      <c r="B102" s="141" t="s">
        <v>77</v>
      </c>
      <c r="C102" s="142"/>
      <c r="D102" s="30"/>
      <c r="E102" s="8"/>
      <c r="F102"/>
      <c r="G102"/>
      <c r="H102"/>
    </row>
    <row r="103" spans="1:8" ht="21.75" customHeight="1" x14ac:dyDescent="0.25">
      <c r="A103" s="27"/>
      <c r="B103" s="143" t="s">
        <v>7</v>
      </c>
      <c r="C103" s="144"/>
      <c r="D103" s="31">
        <f>IF(B103&lt;&gt;"",1,"")</f>
        <v>1</v>
      </c>
      <c r="E103" s="8"/>
      <c r="F103"/>
      <c r="G103"/>
      <c r="H103"/>
    </row>
    <row r="104" spans="1:8" ht="21.75" customHeight="1" thickBot="1" x14ac:dyDescent="0.3">
      <c r="A104" s="27"/>
      <c r="B104" s="131"/>
      <c r="C104" s="132"/>
      <c r="D104" s="31" t="str">
        <f>IF(B104&lt;&gt;"",1,"")</f>
        <v/>
      </c>
      <c r="E104" s="8"/>
      <c r="F104"/>
      <c r="G104"/>
      <c r="H104"/>
    </row>
    <row r="105" spans="1:8" ht="21.75" customHeight="1" x14ac:dyDescent="0.6">
      <c r="A105" s="27" t="e">
        <f>IF(#REF!&lt;&gt;"",#REF!,"")</f>
        <v>#REF!</v>
      </c>
      <c r="B105" s="133" t="s">
        <v>71</v>
      </c>
      <c r="C105" s="134"/>
      <c r="D105" s="32" t="e">
        <f>IF(#REF!&lt;&gt;"",#REF!,"")</f>
        <v>#REF!</v>
      </c>
      <c r="E105" s="8"/>
      <c r="F105"/>
      <c r="G105"/>
      <c r="H105"/>
    </row>
    <row r="106" spans="1:8" ht="21.75" customHeight="1" thickBot="1" x14ac:dyDescent="0.5">
      <c r="A106" s="27"/>
      <c r="B106" s="135" t="s">
        <v>75</v>
      </c>
      <c r="C106" s="136"/>
      <c r="D106" s="33"/>
      <c r="E106" s="8"/>
      <c r="F106"/>
      <c r="G106"/>
      <c r="H106">
        <f>IF(B106&lt;&gt;"",1,0)</f>
        <v>1</v>
      </c>
    </row>
    <row r="107" spans="1:8" ht="21.75" customHeight="1" x14ac:dyDescent="0.6">
      <c r="A107" s="27"/>
      <c r="B107" s="137" t="s">
        <v>73</v>
      </c>
      <c r="C107" s="138"/>
      <c r="D107" s="32"/>
      <c r="E107" s="8"/>
      <c r="F107"/>
      <c r="G107"/>
      <c r="H107"/>
    </row>
    <row r="108" spans="1:8" ht="21.75" customHeight="1" thickBot="1" x14ac:dyDescent="0.3">
      <c r="A108" s="27"/>
      <c r="B108" s="139" t="s">
        <v>79</v>
      </c>
      <c r="C108" s="140"/>
      <c r="D108" s="34"/>
      <c r="E108" s="8"/>
      <c r="F108"/>
      <c r="G108"/>
      <c r="H108">
        <f>IF(B108&lt;&gt;"",1,0)</f>
        <v>1</v>
      </c>
    </row>
    <row r="109" spans="1:8" ht="21.75" customHeight="1" x14ac:dyDescent="0.25">
      <c r="A109" s="27"/>
      <c r="B109" s="119" t="s">
        <v>16</v>
      </c>
      <c r="C109" s="120"/>
      <c r="D109" s="34"/>
      <c r="E109" s="8"/>
      <c r="F109"/>
      <c r="G109"/>
      <c r="H109"/>
    </row>
    <row r="110" spans="1:8" ht="21.75" customHeight="1" thickBot="1" x14ac:dyDescent="0.3">
      <c r="A110" s="27"/>
      <c r="B110" s="121" t="s">
        <v>20</v>
      </c>
      <c r="C110" s="122"/>
      <c r="D110" s="35"/>
      <c r="E110" s="8"/>
      <c r="F110"/>
      <c r="G110"/>
      <c r="H110">
        <f>IF(B110&lt;&gt;"",1,0)</f>
        <v>1</v>
      </c>
    </row>
    <row r="111" spans="1:8" ht="21.75" customHeight="1" thickTop="1" thickBot="1" x14ac:dyDescent="0.6">
      <c r="A111" s="23"/>
      <c r="B111" s="39"/>
      <c r="C111" s="27"/>
      <c r="D111"/>
      <c r="E111"/>
      <c r="F111"/>
      <c r="G111"/>
      <c r="H111"/>
    </row>
    <row r="112" spans="1:8" ht="21.75" customHeight="1" thickTop="1" thickBot="1" x14ac:dyDescent="0.3">
      <c r="A112" s="27">
        <f>IF(OR(C112&lt;&gt;"",B114&lt;&gt;"",B115&lt;&gt;""),1,"")</f>
        <v>1</v>
      </c>
      <c r="B112" s="25" t="s">
        <v>17</v>
      </c>
      <c r="C112" s="37">
        <v>11</v>
      </c>
      <c r="D112" s="29">
        <f>IF(OR(C112&lt;&gt;"",B114&lt;&gt;"",B115&lt;&gt;""),1,"")</f>
        <v>1</v>
      </c>
      <c r="E112" s="8"/>
      <c r="F112"/>
      <c r="G112"/>
      <c r="H112"/>
    </row>
    <row r="113" spans="1:8" ht="21.75" customHeight="1" thickTop="1" x14ac:dyDescent="0.25">
      <c r="A113" s="27"/>
      <c r="B113" s="141" t="s">
        <v>77</v>
      </c>
      <c r="C113" s="142"/>
      <c r="D113" s="30"/>
      <c r="E113" s="8"/>
      <c r="F113"/>
      <c r="G113"/>
      <c r="H113"/>
    </row>
    <row r="114" spans="1:8" ht="21.75" customHeight="1" x14ac:dyDescent="0.25">
      <c r="A114" s="27"/>
      <c r="B114" s="143" t="s">
        <v>7</v>
      </c>
      <c r="C114" s="144"/>
      <c r="D114" s="31">
        <f>IF(B114&lt;&gt;"",1,"")</f>
        <v>1</v>
      </c>
      <c r="E114" s="8"/>
      <c r="F114"/>
      <c r="G114"/>
      <c r="H114"/>
    </row>
    <row r="115" spans="1:8" ht="21.75" customHeight="1" thickBot="1" x14ac:dyDescent="0.3">
      <c r="A115" s="27"/>
      <c r="B115" s="131"/>
      <c r="C115" s="132"/>
      <c r="D115" s="31" t="str">
        <f>IF(B115&lt;&gt;"",1,"")</f>
        <v/>
      </c>
      <c r="E115" s="8"/>
      <c r="F115"/>
      <c r="G115"/>
      <c r="H115"/>
    </row>
    <row r="116" spans="1:8" ht="21.75" customHeight="1" x14ac:dyDescent="0.6">
      <c r="A116" s="27" t="e">
        <f>IF(#REF!&lt;&gt;"",#REF!,"")</f>
        <v>#REF!</v>
      </c>
      <c r="B116" s="133" t="s">
        <v>71</v>
      </c>
      <c r="C116" s="134"/>
      <c r="D116" s="32" t="e">
        <f>IF(#REF!&lt;&gt;"",#REF!,"")</f>
        <v>#REF!</v>
      </c>
      <c r="E116" s="8"/>
      <c r="F116"/>
      <c r="G116"/>
      <c r="H116"/>
    </row>
    <row r="117" spans="1:8" ht="21.75" customHeight="1" thickBot="1" x14ac:dyDescent="0.5">
      <c r="A117" s="27"/>
      <c r="B117" s="135" t="s">
        <v>75</v>
      </c>
      <c r="C117" s="136"/>
      <c r="D117" s="33"/>
      <c r="E117" s="8"/>
      <c r="F117"/>
      <c r="G117"/>
      <c r="H117">
        <f>IF(B117&lt;&gt;"",1,0)</f>
        <v>1</v>
      </c>
    </row>
    <row r="118" spans="1:8" ht="21.75" customHeight="1" x14ac:dyDescent="0.6">
      <c r="A118" s="27"/>
      <c r="B118" s="137" t="s">
        <v>73</v>
      </c>
      <c r="C118" s="138"/>
      <c r="D118" s="32"/>
      <c r="E118" s="8"/>
      <c r="F118"/>
      <c r="G118"/>
      <c r="H118"/>
    </row>
    <row r="119" spans="1:8" ht="21.75" customHeight="1" thickBot="1" x14ac:dyDescent="0.3">
      <c r="A119" s="27"/>
      <c r="B119" s="139" t="s">
        <v>79</v>
      </c>
      <c r="C119" s="140"/>
      <c r="D119" s="34"/>
      <c r="E119" s="8"/>
      <c r="F119"/>
      <c r="G119"/>
      <c r="H119">
        <f>IF(B119&lt;&gt;"",1,0)</f>
        <v>1</v>
      </c>
    </row>
    <row r="120" spans="1:8" ht="21.75" customHeight="1" x14ac:dyDescent="0.25">
      <c r="A120" s="27"/>
      <c r="B120" s="119" t="s">
        <v>16</v>
      </c>
      <c r="C120" s="120"/>
      <c r="D120" s="34"/>
      <c r="E120" s="8"/>
      <c r="F120"/>
      <c r="G120"/>
      <c r="H120"/>
    </row>
    <row r="121" spans="1:8" ht="21.75" customHeight="1" thickBot="1" x14ac:dyDescent="0.3">
      <c r="A121" s="27"/>
      <c r="B121" s="121" t="s">
        <v>20</v>
      </c>
      <c r="C121" s="122"/>
      <c r="D121" s="35"/>
      <c r="E121" s="8"/>
      <c r="F121"/>
      <c r="G121"/>
      <c r="H121">
        <f>IF(B121&lt;&gt;"",1,0)</f>
        <v>1</v>
      </c>
    </row>
    <row r="122" spans="1:8" ht="21.75" customHeight="1" thickTop="1" thickBot="1" x14ac:dyDescent="0.3">
      <c r="A122"/>
      <c r="B122"/>
      <c r="C122" s="27"/>
      <c r="D122"/>
      <c r="E122"/>
      <c r="F122"/>
      <c r="G122"/>
      <c r="H122"/>
    </row>
    <row r="123" spans="1:8" ht="21.75" customHeight="1" thickTop="1" thickBot="1" x14ac:dyDescent="0.3">
      <c r="A123" s="27">
        <f>IF(OR(C123&lt;&gt;"",B125&lt;&gt;"",B126&lt;&gt;""),1,"")</f>
        <v>1</v>
      </c>
      <c r="B123" s="25" t="s">
        <v>17</v>
      </c>
      <c r="C123" s="37">
        <v>12</v>
      </c>
      <c r="D123" s="29">
        <f>IF(OR(C123&lt;&gt;"",B125&lt;&gt;"",B126&lt;&gt;""),1,"")</f>
        <v>1</v>
      </c>
      <c r="E123" s="8"/>
      <c r="F123"/>
      <c r="G123"/>
      <c r="H123"/>
    </row>
    <row r="124" spans="1:8" ht="21.75" customHeight="1" thickTop="1" x14ac:dyDescent="0.25">
      <c r="A124" s="27"/>
      <c r="B124" s="141" t="s">
        <v>77</v>
      </c>
      <c r="C124" s="142"/>
      <c r="D124" s="30"/>
      <c r="E124" s="8"/>
      <c r="F124"/>
      <c r="G124"/>
      <c r="H124"/>
    </row>
    <row r="125" spans="1:8" ht="21.75" customHeight="1" x14ac:dyDescent="0.25">
      <c r="A125" s="27"/>
      <c r="B125" s="143" t="s">
        <v>7</v>
      </c>
      <c r="C125" s="144"/>
      <c r="D125" s="31">
        <f>IF(B125&lt;&gt;"",1,"")</f>
        <v>1</v>
      </c>
      <c r="E125" s="8"/>
      <c r="F125"/>
      <c r="G125"/>
      <c r="H125"/>
    </row>
    <row r="126" spans="1:8" ht="21.75" customHeight="1" thickBot="1" x14ac:dyDescent="0.3">
      <c r="A126" s="27"/>
      <c r="B126" s="131"/>
      <c r="C126" s="132"/>
      <c r="D126" s="31" t="str">
        <f>IF(B126&lt;&gt;"",1,"")</f>
        <v/>
      </c>
      <c r="E126" s="8"/>
      <c r="F126"/>
      <c r="G126"/>
      <c r="H126"/>
    </row>
    <row r="127" spans="1:8" ht="21.75" customHeight="1" x14ac:dyDescent="0.6">
      <c r="A127" s="27" t="e">
        <f>IF(#REF!&lt;&gt;"",#REF!,"")</f>
        <v>#REF!</v>
      </c>
      <c r="B127" s="133" t="s">
        <v>71</v>
      </c>
      <c r="C127" s="134"/>
      <c r="D127" s="32" t="e">
        <f>IF(#REF!&lt;&gt;"",#REF!,"")</f>
        <v>#REF!</v>
      </c>
      <c r="E127" s="8"/>
      <c r="F127"/>
      <c r="G127"/>
      <c r="H127"/>
    </row>
    <row r="128" spans="1:8" ht="21.75" customHeight="1" thickBot="1" x14ac:dyDescent="0.5">
      <c r="A128" s="27"/>
      <c r="B128" s="135" t="s">
        <v>75</v>
      </c>
      <c r="C128" s="136"/>
      <c r="D128" s="33"/>
      <c r="E128" s="8"/>
      <c r="F128"/>
      <c r="G128"/>
      <c r="H128">
        <f>IF(B128&lt;&gt;"",1,0)</f>
        <v>1</v>
      </c>
    </row>
    <row r="129" spans="1:8" ht="21.75" customHeight="1" x14ac:dyDescent="0.6">
      <c r="A129" s="27"/>
      <c r="B129" s="137" t="s">
        <v>73</v>
      </c>
      <c r="C129" s="138"/>
      <c r="D129" s="32"/>
      <c r="E129" s="8"/>
      <c r="F129"/>
      <c r="G129"/>
      <c r="H129"/>
    </row>
    <row r="130" spans="1:8" ht="21.75" customHeight="1" thickBot="1" x14ac:dyDescent="0.3">
      <c r="A130" s="27"/>
      <c r="B130" s="139" t="s">
        <v>79</v>
      </c>
      <c r="C130" s="140"/>
      <c r="D130" s="34"/>
      <c r="E130" s="8"/>
      <c r="F130"/>
      <c r="G130"/>
      <c r="H130">
        <f>IF(B130&lt;&gt;"",1,0)</f>
        <v>1</v>
      </c>
    </row>
    <row r="131" spans="1:8" ht="21.75" customHeight="1" x14ac:dyDescent="0.25">
      <c r="A131" s="27"/>
      <c r="B131" s="119" t="s">
        <v>16</v>
      </c>
      <c r="C131" s="120"/>
      <c r="D131" s="34"/>
      <c r="E131" s="8"/>
      <c r="F131"/>
      <c r="G131"/>
      <c r="H131"/>
    </row>
    <row r="132" spans="1:8" ht="21.75" customHeight="1" thickBot="1" x14ac:dyDescent="0.3">
      <c r="A132" s="27"/>
      <c r="B132" s="121" t="s">
        <v>20</v>
      </c>
      <c r="C132" s="122"/>
      <c r="D132" s="35"/>
      <c r="E132" s="8"/>
      <c r="F132"/>
      <c r="G132"/>
      <c r="H132">
        <f>IF(B132&lt;&gt;"",1,0)</f>
        <v>1</v>
      </c>
    </row>
    <row r="133" spans="1:8" ht="21.75" customHeight="1" thickTop="1" thickBot="1" x14ac:dyDescent="0.3">
      <c r="A133"/>
      <c r="B133"/>
      <c r="C133" s="27"/>
      <c r="D133"/>
      <c r="E133"/>
      <c r="F133"/>
      <c r="G133"/>
      <c r="H133"/>
    </row>
    <row r="134" spans="1:8" ht="21.75" customHeight="1" thickTop="1" thickBot="1" x14ac:dyDescent="0.3">
      <c r="A134" s="27">
        <f>IF(OR(C134&lt;&gt;"",B136&lt;&gt;"",B137&lt;&gt;""),1,"")</f>
        <v>1</v>
      </c>
      <c r="B134" s="25" t="s">
        <v>17</v>
      </c>
      <c r="C134" s="37">
        <v>13</v>
      </c>
      <c r="D134" s="29">
        <f>IF(OR(C134&lt;&gt;"",B136&lt;&gt;"",B137&lt;&gt;""),1,"")</f>
        <v>1</v>
      </c>
      <c r="E134" s="8"/>
      <c r="F134"/>
      <c r="G134"/>
      <c r="H134"/>
    </row>
    <row r="135" spans="1:8" ht="21.75" customHeight="1" thickTop="1" x14ac:dyDescent="0.25">
      <c r="A135" s="27"/>
      <c r="B135" s="141" t="s">
        <v>77</v>
      </c>
      <c r="C135" s="142"/>
      <c r="D135" s="30"/>
      <c r="E135" s="8"/>
      <c r="F135"/>
      <c r="G135"/>
      <c r="H135"/>
    </row>
    <row r="136" spans="1:8" ht="21.75" customHeight="1" x14ac:dyDescent="0.25">
      <c r="A136" s="27"/>
      <c r="B136" s="143" t="s">
        <v>7</v>
      </c>
      <c r="C136" s="144"/>
      <c r="D136" s="31">
        <f>IF(B136&lt;&gt;"",1,"")</f>
        <v>1</v>
      </c>
      <c r="E136" s="8"/>
      <c r="F136"/>
      <c r="G136"/>
      <c r="H136"/>
    </row>
    <row r="137" spans="1:8" ht="21.75" customHeight="1" thickBot="1" x14ac:dyDescent="0.3">
      <c r="A137" s="27"/>
      <c r="B137" s="131"/>
      <c r="C137" s="132"/>
      <c r="D137" s="31" t="str">
        <f>IF(B137&lt;&gt;"",1,"")</f>
        <v/>
      </c>
      <c r="E137" s="8"/>
      <c r="F137"/>
      <c r="G137"/>
      <c r="H137"/>
    </row>
    <row r="138" spans="1:8" ht="21.75" customHeight="1" x14ac:dyDescent="0.6">
      <c r="A138" s="27" t="e">
        <f>IF(#REF!&lt;&gt;"",#REF!,"")</f>
        <v>#REF!</v>
      </c>
      <c r="B138" s="133" t="s">
        <v>71</v>
      </c>
      <c r="C138" s="134"/>
      <c r="D138" s="32" t="e">
        <f>IF(#REF!&lt;&gt;"",#REF!,"")</f>
        <v>#REF!</v>
      </c>
      <c r="E138" s="8"/>
      <c r="F138"/>
      <c r="G138"/>
      <c r="H138"/>
    </row>
    <row r="139" spans="1:8" ht="21.75" customHeight="1" thickBot="1" x14ac:dyDescent="0.5">
      <c r="A139" s="27"/>
      <c r="B139" s="135" t="s">
        <v>75</v>
      </c>
      <c r="C139" s="136"/>
      <c r="D139" s="33"/>
      <c r="E139" s="8"/>
      <c r="F139"/>
      <c r="G139"/>
      <c r="H139">
        <f>IF(B139&lt;&gt;"",1,0)</f>
        <v>1</v>
      </c>
    </row>
    <row r="140" spans="1:8" ht="21.75" customHeight="1" x14ac:dyDescent="0.6">
      <c r="A140" s="27"/>
      <c r="B140" s="137" t="s">
        <v>73</v>
      </c>
      <c r="C140" s="138"/>
      <c r="D140" s="32"/>
      <c r="E140" s="8"/>
      <c r="F140"/>
      <c r="G140"/>
      <c r="H140"/>
    </row>
    <row r="141" spans="1:8" ht="21.75" customHeight="1" thickBot="1" x14ac:dyDescent="0.3">
      <c r="A141" s="27"/>
      <c r="B141" s="139" t="s">
        <v>79</v>
      </c>
      <c r="C141" s="140"/>
      <c r="D141" s="34"/>
      <c r="E141" s="8"/>
      <c r="F141"/>
      <c r="G141"/>
      <c r="H141">
        <f>IF(B141&lt;&gt;"",1,0)</f>
        <v>1</v>
      </c>
    </row>
    <row r="142" spans="1:8" ht="21.75" customHeight="1" x14ac:dyDescent="0.25">
      <c r="A142" s="27"/>
      <c r="B142" s="119" t="s">
        <v>16</v>
      </c>
      <c r="C142" s="120"/>
      <c r="D142" s="34"/>
      <c r="E142" s="8"/>
      <c r="F142"/>
      <c r="G142"/>
      <c r="H142"/>
    </row>
    <row r="143" spans="1:8" ht="21.75" customHeight="1" thickBot="1" x14ac:dyDescent="0.3">
      <c r="A143" s="27"/>
      <c r="B143" s="121" t="s">
        <v>20</v>
      </c>
      <c r="C143" s="122"/>
      <c r="D143" s="35"/>
      <c r="E143" s="8"/>
      <c r="F143"/>
      <c r="G143"/>
      <c r="H143">
        <f>IF(B143&lt;&gt;"",1,0)</f>
        <v>1</v>
      </c>
    </row>
    <row r="144" spans="1:8" ht="21.75" customHeight="1" thickTop="1" thickBot="1" x14ac:dyDescent="0.3">
      <c r="A144"/>
      <c r="B144"/>
      <c r="C144" s="27"/>
      <c r="D144"/>
      <c r="E144"/>
      <c r="F144"/>
      <c r="G144"/>
      <c r="H144"/>
    </row>
    <row r="145" spans="1:8" ht="21.75" customHeight="1" thickTop="1" thickBot="1" x14ac:dyDescent="0.3">
      <c r="A145" s="27">
        <f>IF(OR(C145&lt;&gt;"",B147&lt;&gt;"",B148&lt;&gt;""),1,"")</f>
        <v>1</v>
      </c>
      <c r="B145" s="25" t="s">
        <v>17</v>
      </c>
      <c r="C145" s="37">
        <v>14</v>
      </c>
      <c r="D145" s="29">
        <f>IF(OR(C145&lt;&gt;"",B147&lt;&gt;"",B148&lt;&gt;""),1,"")</f>
        <v>1</v>
      </c>
      <c r="E145" s="8"/>
      <c r="F145"/>
      <c r="G145"/>
      <c r="H145"/>
    </row>
    <row r="146" spans="1:8" ht="21.75" customHeight="1" thickTop="1" x14ac:dyDescent="0.25">
      <c r="A146" s="27"/>
      <c r="B146" s="141" t="s">
        <v>77</v>
      </c>
      <c r="C146" s="142"/>
      <c r="D146" s="30"/>
      <c r="E146" s="8"/>
      <c r="F146"/>
      <c r="G146"/>
      <c r="H146"/>
    </row>
    <row r="147" spans="1:8" ht="21.75" customHeight="1" x14ac:dyDescent="0.25">
      <c r="A147" s="27"/>
      <c r="B147" s="143" t="s">
        <v>7</v>
      </c>
      <c r="C147" s="144"/>
      <c r="D147" s="31">
        <f>IF(B147&lt;&gt;"",1,"")</f>
        <v>1</v>
      </c>
      <c r="E147" s="8"/>
      <c r="F147"/>
      <c r="G147"/>
      <c r="H147"/>
    </row>
    <row r="148" spans="1:8" ht="21.75" customHeight="1" thickBot="1" x14ac:dyDescent="0.3">
      <c r="A148" s="27"/>
      <c r="B148" s="131"/>
      <c r="C148" s="132"/>
      <c r="D148" s="31" t="str">
        <f>IF(B148&lt;&gt;"",1,"")</f>
        <v/>
      </c>
      <c r="E148" s="8"/>
      <c r="F148"/>
      <c r="G148"/>
      <c r="H148"/>
    </row>
    <row r="149" spans="1:8" ht="21.75" customHeight="1" x14ac:dyDescent="0.6">
      <c r="A149" s="27" t="e">
        <f>IF(#REF!&lt;&gt;"",#REF!,"")</f>
        <v>#REF!</v>
      </c>
      <c r="B149" s="133" t="s">
        <v>71</v>
      </c>
      <c r="C149" s="134"/>
      <c r="D149" s="32" t="e">
        <f>IF(#REF!&lt;&gt;"",#REF!,"")</f>
        <v>#REF!</v>
      </c>
      <c r="E149" s="8"/>
      <c r="F149"/>
      <c r="G149"/>
      <c r="H149"/>
    </row>
    <row r="150" spans="1:8" ht="21.75" customHeight="1" thickBot="1" x14ac:dyDescent="0.5">
      <c r="A150" s="27"/>
      <c r="B150" s="135" t="s">
        <v>75</v>
      </c>
      <c r="C150" s="136"/>
      <c r="D150" s="33"/>
      <c r="E150" s="8"/>
      <c r="F150"/>
      <c r="G150"/>
      <c r="H150">
        <f>IF(B150&lt;&gt;"",1,0)</f>
        <v>1</v>
      </c>
    </row>
    <row r="151" spans="1:8" ht="21.75" customHeight="1" x14ac:dyDescent="0.6">
      <c r="A151" s="27"/>
      <c r="B151" s="137" t="s">
        <v>73</v>
      </c>
      <c r="C151" s="138"/>
      <c r="D151" s="32"/>
      <c r="E151" s="8"/>
      <c r="F151"/>
      <c r="G151"/>
      <c r="H151"/>
    </row>
    <row r="152" spans="1:8" ht="21.75" customHeight="1" thickBot="1" x14ac:dyDescent="0.3">
      <c r="A152" s="27"/>
      <c r="B152" s="139" t="s">
        <v>79</v>
      </c>
      <c r="C152" s="140"/>
      <c r="D152" s="34"/>
      <c r="E152" s="8"/>
      <c r="F152"/>
      <c r="G152"/>
      <c r="H152">
        <f>IF(B152&lt;&gt;"",1,0)</f>
        <v>1</v>
      </c>
    </row>
    <row r="153" spans="1:8" ht="21.75" customHeight="1" x14ac:dyDescent="0.25">
      <c r="A153" s="27"/>
      <c r="B153" s="119" t="s">
        <v>16</v>
      </c>
      <c r="C153" s="120"/>
      <c r="D153" s="34"/>
      <c r="E153" s="8"/>
      <c r="F153"/>
      <c r="G153"/>
      <c r="H153"/>
    </row>
    <row r="154" spans="1:8" ht="21.75" customHeight="1" thickBot="1" x14ac:dyDescent="0.3">
      <c r="A154" s="27"/>
      <c r="B154" s="121" t="s">
        <v>20</v>
      </c>
      <c r="C154" s="122"/>
      <c r="D154" s="35"/>
      <c r="E154" s="8"/>
      <c r="F154"/>
      <c r="G154"/>
      <c r="H154">
        <f>IF(B154&lt;&gt;"",1,0)</f>
        <v>1</v>
      </c>
    </row>
    <row r="155" spans="1:8" ht="21.75" customHeight="1" thickTop="1" thickBot="1" x14ac:dyDescent="0.3">
      <c r="A155"/>
      <c r="B155"/>
      <c r="C155" s="27"/>
      <c r="D155"/>
      <c r="E155"/>
      <c r="F155"/>
      <c r="G155"/>
      <c r="H155"/>
    </row>
    <row r="156" spans="1:8" ht="21.75" customHeight="1" thickTop="1" thickBot="1" x14ac:dyDescent="0.3">
      <c r="A156" s="27">
        <f>IF(OR(C156&lt;&gt;"",B158&lt;&gt;"",B159&lt;&gt;""),1,"")</f>
        <v>1</v>
      </c>
      <c r="B156" s="25" t="s">
        <v>17</v>
      </c>
      <c r="C156" s="37">
        <v>15</v>
      </c>
      <c r="D156" s="29">
        <f>IF(OR(C156&lt;&gt;"",B158&lt;&gt;"",B159&lt;&gt;""),1,"")</f>
        <v>1</v>
      </c>
      <c r="E156" s="8"/>
      <c r="F156"/>
      <c r="G156"/>
      <c r="H156"/>
    </row>
    <row r="157" spans="1:8" ht="21.75" customHeight="1" thickTop="1" x14ac:dyDescent="0.25">
      <c r="A157" s="27"/>
      <c r="B157" s="141" t="s">
        <v>77</v>
      </c>
      <c r="C157" s="142"/>
      <c r="D157" s="30"/>
      <c r="E157" s="8"/>
      <c r="F157"/>
      <c r="G157"/>
      <c r="H157"/>
    </row>
    <row r="158" spans="1:8" ht="21.75" customHeight="1" x14ac:dyDescent="0.25">
      <c r="A158" s="27"/>
      <c r="B158" s="143" t="s">
        <v>7</v>
      </c>
      <c r="C158" s="144"/>
      <c r="D158" s="31">
        <f>IF(B158&lt;&gt;"",1,"")</f>
        <v>1</v>
      </c>
      <c r="E158" s="8"/>
      <c r="F158"/>
      <c r="G158"/>
      <c r="H158"/>
    </row>
    <row r="159" spans="1:8" ht="21.75" customHeight="1" thickBot="1" x14ac:dyDescent="0.3">
      <c r="A159" s="27"/>
      <c r="B159" s="131"/>
      <c r="C159" s="132"/>
      <c r="D159" s="31" t="str">
        <f>IF(B159&lt;&gt;"",1,"")</f>
        <v/>
      </c>
      <c r="E159" s="8"/>
      <c r="F159"/>
      <c r="G159"/>
      <c r="H159"/>
    </row>
    <row r="160" spans="1:8" ht="21.75" customHeight="1" x14ac:dyDescent="0.6">
      <c r="A160" s="27" t="e">
        <f>IF(#REF!&lt;&gt;"",#REF!,"")</f>
        <v>#REF!</v>
      </c>
      <c r="B160" s="133" t="s">
        <v>71</v>
      </c>
      <c r="C160" s="134"/>
      <c r="D160" s="32" t="e">
        <f>IF(#REF!&lt;&gt;"",#REF!,"")</f>
        <v>#REF!</v>
      </c>
      <c r="E160" s="8"/>
      <c r="F160"/>
      <c r="G160"/>
      <c r="H160"/>
    </row>
    <row r="161" spans="1:8" ht="21.75" customHeight="1" thickBot="1" x14ac:dyDescent="0.5">
      <c r="A161" s="27"/>
      <c r="B161" s="135" t="s">
        <v>75</v>
      </c>
      <c r="C161" s="136"/>
      <c r="D161" s="33"/>
      <c r="E161" s="8"/>
      <c r="F161"/>
      <c r="G161"/>
      <c r="H161">
        <f>IF(B161&lt;&gt;"",1,0)</f>
        <v>1</v>
      </c>
    </row>
    <row r="162" spans="1:8" ht="21.75" customHeight="1" x14ac:dyDescent="0.6">
      <c r="A162" s="27"/>
      <c r="B162" s="137" t="s">
        <v>73</v>
      </c>
      <c r="C162" s="138"/>
      <c r="D162" s="32"/>
      <c r="E162" s="8"/>
      <c r="F162"/>
      <c r="G162"/>
      <c r="H162"/>
    </row>
    <row r="163" spans="1:8" ht="21.75" customHeight="1" thickBot="1" x14ac:dyDescent="0.3">
      <c r="A163" s="27"/>
      <c r="B163" s="139" t="s">
        <v>79</v>
      </c>
      <c r="C163" s="140"/>
      <c r="D163" s="34"/>
      <c r="E163" s="8"/>
      <c r="F163"/>
      <c r="G163"/>
      <c r="H163">
        <f>IF(B163&lt;&gt;"",1,0)</f>
        <v>1</v>
      </c>
    </row>
    <row r="164" spans="1:8" ht="21.75" customHeight="1" x14ac:dyDescent="0.25">
      <c r="A164" s="27"/>
      <c r="B164" s="119" t="s">
        <v>16</v>
      </c>
      <c r="C164" s="120"/>
      <c r="D164" s="34"/>
      <c r="E164" s="8"/>
      <c r="F164"/>
      <c r="G164"/>
      <c r="H164"/>
    </row>
    <row r="165" spans="1:8" ht="21.75" customHeight="1" thickBot="1" x14ac:dyDescent="0.3">
      <c r="A165" s="27"/>
      <c r="B165" s="121" t="s">
        <v>20</v>
      </c>
      <c r="C165" s="122"/>
      <c r="D165" s="35"/>
      <c r="E165" s="8"/>
      <c r="F165"/>
      <c r="G165"/>
      <c r="H165">
        <f>IF(B165&lt;&gt;"",1,0)</f>
        <v>1</v>
      </c>
    </row>
    <row r="166" spans="1:8" ht="21.75" customHeight="1" thickTop="1" thickBot="1" x14ac:dyDescent="0.6">
      <c r="A166" s="23"/>
      <c r="B166" s="42"/>
      <c r="C166" s="27" t="e">
        <f>IF(#REF!&lt;&gt;"",1,0)</f>
        <v>#REF!</v>
      </c>
      <c r="D166"/>
      <c r="E166"/>
      <c r="F166"/>
      <c r="G166"/>
      <c r="H166"/>
    </row>
    <row r="167" spans="1:8" ht="21.75" customHeight="1" thickTop="1" thickBot="1" x14ac:dyDescent="0.3">
      <c r="A167"/>
      <c r="B167" s="25" t="s">
        <v>17</v>
      </c>
      <c r="C167" s="37">
        <v>16</v>
      </c>
      <c r="D167" s="29">
        <f>IF(OR(C167&lt;&gt;"",B169&lt;&gt;"",B170&lt;&gt;""),1,"")</f>
        <v>1</v>
      </c>
      <c r="E167" s="8"/>
      <c r="F167"/>
      <c r="G167"/>
      <c r="H167"/>
    </row>
    <row r="168" spans="1:8" ht="21.75" customHeight="1" thickTop="1" x14ac:dyDescent="0.25">
      <c r="A168"/>
      <c r="B168" s="141" t="s">
        <v>77</v>
      </c>
      <c r="C168" s="142"/>
      <c r="D168" s="30"/>
      <c r="E168" s="8"/>
      <c r="F168"/>
      <c r="G168"/>
      <c r="H168"/>
    </row>
    <row r="169" spans="1:8" ht="21.75" customHeight="1" x14ac:dyDescent="0.25">
      <c r="A169"/>
      <c r="B169" s="143" t="s">
        <v>10</v>
      </c>
      <c r="C169" s="144"/>
      <c r="D169" s="31">
        <f>IF(B169&lt;&gt;"",1,"")</f>
        <v>1</v>
      </c>
      <c r="E169" s="8"/>
      <c r="F169"/>
      <c r="G169"/>
      <c r="H169"/>
    </row>
    <row r="170" spans="1:8" ht="21.75" customHeight="1" thickBot="1" x14ac:dyDescent="0.3">
      <c r="A170"/>
      <c r="B170" s="131"/>
      <c r="C170" s="132"/>
      <c r="D170" s="31" t="str">
        <f>IF(B170&lt;&gt;"",1,"")</f>
        <v/>
      </c>
      <c r="E170" s="8"/>
      <c r="F170"/>
      <c r="G170"/>
      <c r="H170"/>
    </row>
    <row r="171" spans="1:8" ht="21.75" customHeight="1" x14ac:dyDescent="0.6">
      <c r="A171"/>
      <c r="B171" s="133" t="s">
        <v>71</v>
      </c>
      <c r="C171" s="134"/>
      <c r="D171" s="32" t="e">
        <f>IF(#REF!&lt;&gt;"",#REF!,"")</f>
        <v>#REF!</v>
      </c>
      <c r="E171" s="8"/>
      <c r="F171"/>
      <c r="G171"/>
      <c r="H171"/>
    </row>
    <row r="172" spans="1:8" ht="21.75" customHeight="1" thickBot="1" x14ac:dyDescent="0.5">
      <c r="A172"/>
      <c r="B172" s="135" t="s">
        <v>75</v>
      </c>
      <c r="C172" s="136"/>
      <c r="D172" s="33"/>
      <c r="E172" s="8"/>
      <c r="F172"/>
      <c r="G172"/>
      <c r="H172">
        <f>IF(B172&lt;&gt;"",1,0)</f>
        <v>1</v>
      </c>
    </row>
    <row r="173" spans="1:8" ht="21.75" customHeight="1" x14ac:dyDescent="0.6">
      <c r="A173"/>
      <c r="B173" s="137" t="s">
        <v>73</v>
      </c>
      <c r="C173" s="138"/>
      <c r="D173" s="32"/>
      <c r="E173" s="8"/>
      <c r="F173"/>
      <c r="G173"/>
      <c r="H173"/>
    </row>
    <row r="174" spans="1:8" ht="21.75" customHeight="1" thickBot="1" x14ac:dyDescent="0.3">
      <c r="A174"/>
      <c r="B174" s="139" t="s">
        <v>79</v>
      </c>
      <c r="C174" s="140"/>
      <c r="D174" s="34"/>
      <c r="E174" s="8"/>
      <c r="F174"/>
      <c r="G174"/>
      <c r="H174">
        <f>IF(B174&lt;&gt;"",1,0)</f>
        <v>1</v>
      </c>
    </row>
    <row r="175" spans="1:8" ht="21.75" customHeight="1" x14ac:dyDescent="0.25">
      <c r="A175"/>
      <c r="B175" s="119" t="s">
        <v>16</v>
      </c>
      <c r="C175" s="120"/>
      <c r="D175" s="34"/>
      <c r="E175" s="8"/>
      <c r="F175"/>
      <c r="G175"/>
      <c r="H175"/>
    </row>
    <row r="176" spans="1:8" ht="21.75" customHeight="1" thickBot="1" x14ac:dyDescent="0.3">
      <c r="A176"/>
      <c r="B176" s="121" t="s">
        <v>20</v>
      </c>
      <c r="C176" s="122"/>
      <c r="D176" s="35"/>
      <c r="E176" s="8"/>
      <c r="F176"/>
      <c r="G176"/>
      <c r="H176">
        <f>IF(B176&lt;&gt;"",1,0)</f>
        <v>1</v>
      </c>
    </row>
    <row r="177" spans="1:8" ht="21.75" customHeight="1" thickTop="1" thickBot="1" x14ac:dyDescent="0.3">
      <c r="A177"/>
      <c r="B177"/>
      <c r="C177" s="27"/>
      <c r="D177"/>
      <c r="E177"/>
      <c r="F177"/>
      <c r="G177"/>
      <c r="H177"/>
    </row>
    <row r="178" spans="1:8" ht="21.75" customHeight="1" thickTop="1" thickBot="1" x14ac:dyDescent="0.3">
      <c r="A178"/>
      <c r="B178" s="25" t="s">
        <v>17</v>
      </c>
      <c r="C178" s="37">
        <v>17</v>
      </c>
      <c r="D178" s="29">
        <f>IF(OR(C178&lt;&gt;"",B180&lt;&gt;"",B181&lt;&gt;""),1,"")</f>
        <v>1</v>
      </c>
      <c r="E178" s="8"/>
      <c r="F178"/>
      <c r="G178"/>
      <c r="H178"/>
    </row>
    <row r="179" spans="1:8" ht="21.75" customHeight="1" thickTop="1" x14ac:dyDescent="0.25">
      <c r="A179"/>
      <c r="B179" s="141" t="s">
        <v>77</v>
      </c>
      <c r="C179" s="142"/>
      <c r="D179" s="30"/>
      <c r="E179" s="8"/>
      <c r="F179"/>
      <c r="G179"/>
      <c r="H179"/>
    </row>
    <row r="180" spans="1:8" ht="21.75" customHeight="1" x14ac:dyDescent="0.55000000000000004">
      <c r="A180" s="23"/>
      <c r="B180" s="143" t="s">
        <v>10</v>
      </c>
      <c r="C180" s="144"/>
      <c r="D180" s="31">
        <f>IF(B180&lt;&gt;"",1,"")</f>
        <v>1</v>
      </c>
      <c r="E180" s="8"/>
      <c r="F180"/>
      <c r="G180"/>
      <c r="H180"/>
    </row>
    <row r="181" spans="1:8" ht="21.75" customHeight="1" thickBot="1" x14ac:dyDescent="0.6">
      <c r="A181" s="23"/>
      <c r="B181" s="131"/>
      <c r="C181" s="132"/>
      <c r="D181" s="31" t="str">
        <f>IF(B181&lt;&gt;"",1,"")</f>
        <v/>
      </c>
      <c r="E181" s="8"/>
      <c r="F181"/>
      <c r="G181"/>
      <c r="H181"/>
    </row>
    <row r="182" spans="1:8" ht="21.75" customHeight="1" x14ac:dyDescent="0.6">
      <c r="A182" s="23"/>
      <c r="B182" s="133" t="s">
        <v>71</v>
      </c>
      <c r="C182" s="134"/>
      <c r="D182" s="32" t="e">
        <f>IF(#REF!&lt;&gt;"",#REF!,"")</f>
        <v>#REF!</v>
      </c>
      <c r="E182" s="8"/>
      <c r="F182"/>
      <c r="G182"/>
      <c r="H182"/>
    </row>
    <row r="183" spans="1:8" ht="21.75" customHeight="1" thickBot="1" x14ac:dyDescent="0.6">
      <c r="A183" s="23"/>
      <c r="B183" s="135" t="s">
        <v>75</v>
      </c>
      <c r="C183" s="136"/>
      <c r="D183" s="33"/>
      <c r="E183" s="8"/>
      <c r="F183"/>
      <c r="G183"/>
      <c r="H183">
        <f>IF(B183&lt;&gt;"",1,0)</f>
        <v>1</v>
      </c>
    </row>
    <row r="184" spans="1:8" ht="21.75" customHeight="1" x14ac:dyDescent="0.6">
      <c r="A184" s="23"/>
      <c r="B184" s="137" t="s">
        <v>73</v>
      </c>
      <c r="C184" s="138"/>
      <c r="D184" s="32"/>
      <c r="E184" s="8"/>
      <c r="F184"/>
      <c r="G184"/>
      <c r="H184"/>
    </row>
    <row r="185" spans="1:8" ht="21.75" customHeight="1" thickBot="1" x14ac:dyDescent="0.6">
      <c r="A185" s="23"/>
      <c r="B185" s="139" t="s">
        <v>79</v>
      </c>
      <c r="C185" s="140"/>
      <c r="D185" s="34"/>
      <c r="E185" s="8"/>
      <c r="F185"/>
      <c r="G185"/>
      <c r="H185">
        <f>IF(B185&lt;&gt;"",1,0)</f>
        <v>1</v>
      </c>
    </row>
    <row r="186" spans="1:8" ht="21.75" customHeight="1" x14ac:dyDescent="0.55000000000000004">
      <c r="A186" s="23"/>
      <c r="B186" s="119" t="s">
        <v>16</v>
      </c>
      <c r="C186" s="120"/>
      <c r="D186" s="34"/>
      <c r="E186" s="8"/>
      <c r="F186"/>
      <c r="G186"/>
      <c r="H186"/>
    </row>
    <row r="187" spans="1:8" ht="21.75" customHeight="1" thickBot="1" x14ac:dyDescent="0.6">
      <c r="A187" s="23"/>
      <c r="B187" s="121" t="s">
        <v>20</v>
      </c>
      <c r="C187" s="122"/>
      <c r="D187" s="35"/>
      <c r="E187" s="8"/>
      <c r="F187"/>
      <c r="G187"/>
      <c r="H187">
        <f>IF(B187&lt;&gt;"",1,0)</f>
        <v>1</v>
      </c>
    </row>
    <row r="188" spans="1:8" ht="21.75" customHeight="1" thickTop="1" thickBot="1" x14ac:dyDescent="0.6">
      <c r="A188" s="23"/>
      <c r="B188" s="40"/>
      <c r="C188" s="27"/>
      <c r="D188"/>
      <c r="E188"/>
      <c r="F188"/>
      <c r="G188"/>
      <c r="H188"/>
    </row>
    <row r="189" spans="1:8" ht="21.75" customHeight="1" thickTop="1" thickBot="1" x14ac:dyDescent="0.6">
      <c r="A189" s="23"/>
      <c r="B189" s="25" t="s">
        <v>17</v>
      </c>
      <c r="C189" s="37">
        <v>18</v>
      </c>
      <c r="D189" s="29">
        <f>IF(OR(C189&lt;&gt;"",B191&lt;&gt;"",B192&lt;&gt;""),1,"")</f>
        <v>1</v>
      </c>
      <c r="E189" s="8"/>
      <c r="F189"/>
      <c r="G189"/>
      <c r="H189"/>
    </row>
    <row r="190" spans="1:8" ht="21.75" customHeight="1" thickTop="1" x14ac:dyDescent="0.25">
      <c r="A190"/>
      <c r="B190" s="141" t="s">
        <v>77</v>
      </c>
      <c r="C190" s="142"/>
      <c r="D190" s="30"/>
      <c r="E190" s="8"/>
      <c r="F190"/>
      <c r="G190"/>
      <c r="H190"/>
    </row>
    <row r="191" spans="1:8" ht="21.75" customHeight="1" x14ac:dyDescent="0.25">
      <c r="A191"/>
      <c r="B191" s="143" t="s">
        <v>10</v>
      </c>
      <c r="C191" s="144"/>
      <c r="D191" s="31">
        <f>IF(B191&lt;&gt;"",1,"")</f>
        <v>1</v>
      </c>
      <c r="E191" s="8"/>
      <c r="F191"/>
      <c r="G191"/>
      <c r="H191"/>
    </row>
    <row r="192" spans="1:8" ht="21.75" customHeight="1" thickBot="1" x14ac:dyDescent="0.3">
      <c r="A192"/>
      <c r="B192" s="131"/>
      <c r="C192" s="132"/>
      <c r="D192" s="31" t="str">
        <f>IF(B192&lt;&gt;"",1,"")</f>
        <v/>
      </c>
      <c r="E192" s="8"/>
      <c r="F192"/>
      <c r="G192"/>
      <c r="H192"/>
    </row>
    <row r="193" spans="1:8" ht="21.75" customHeight="1" x14ac:dyDescent="0.6">
      <c r="A193"/>
      <c r="B193" s="133" t="s">
        <v>71</v>
      </c>
      <c r="C193" s="134"/>
      <c r="D193" s="32" t="e">
        <f>IF(#REF!&lt;&gt;"",#REF!,"")</f>
        <v>#REF!</v>
      </c>
      <c r="E193" s="8"/>
      <c r="F193"/>
      <c r="G193"/>
      <c r="H193"/>
    </row>
    <row r="194" spans="1:8" ht="21.75" customHeight="1" thickBot="1" x14ac:dyDescent="0.5">
      <c r="A194"/>
      <c r="B194" s="135" t="s">
        <v>75</v>
      </c>
      <c r="C194" s="136"/>
      <c r="D194" s="33"/>
      <c r="E194" s="8"/>
      <c r="F194"/>
      <c r="G194"/>
      <c r="H194">
        <f>IF(B194&lt;&gt;"",1,0)</f>
        <v>1</v>
      </c>
    </row>
    <row r="195" spans="1:8" ht="21.75" customHeight="1" x14ac:dyDescent="0.6">
      <c r="A195"/>
      <c r="B195" s="137" t="s">
        <v>73</v>
      </c>
      <c r="C195" s="138"/>
      <c r="D195" s="32"/>
      <c r="E195" s="8"/>
      <c r="F195"/>
      <c r="G195"/>
      <c r="H195"/>
    </row>
    <row r="196" spans="1:8" ht="21.75" customHeight="1" thickBot="1" x14ac:dyDescent="0.3">
      <c r="A196"/>
      <c r="B196" s="139" t="s">
        <v>79</v>
      </c>
      <c r="C196" s="140"/>
      <c r="D196" s="34"/>
      <c r="E196" s="8"/>
      <c r="F196"/>
      <c r="G196"/>
      <c r="H196">
        <f>IF(B196&lt;&gt;"",1,0)</f>
        <v>1</v>
      </c>
    </row>
    <row r="197" spans="1:8" ht="21.75" customHeight="1" x14ac:dyDescent="0.25">
      <c r="A197"/>
      <c r="B197" s="119" t="s">
        <v>16</v>
      </c>
      <c r="C197" s="120"/>
      <c r="D197" s="34"/>
      <c r="E197" s="8"/>
      <c r="F197"/>
      <c r="G197"/>
      <c r="H197"/>
    </row>
    <row r="198" spans="1:8" ht="21.75" customHeight="1" thickBot="1" x14ac:dyDescent="0.3">
      <c r="A198"/>
      <c r="B198" s="121" t="s">
        <v>20</v>
      </c>
      <c r="C198" s="122"/>
      <c r="D198" s="35"/>
      <c r="E198" s="8"/>
      <c r="F198"/>
      <c r="G198"/>
      <c r="H198">
        <f>IF(B198&lt;&gt;"",1,0)</f>
        <v>1</v>
      </c>
    </row>
    <row r="199" spans="1:8" ht="21.75" customHeight="1" thickTop="1" thickBot="1" x14ac:dyDescent="0.3">
      <c r="A199"/>
      <c r="B199"/>
      <c r="C199" s="27"/>
      <c r="D199"/>
      <c r="E199"/>
      <c r="F199"/>
      <c r="G199"/>
      <c r="H199"/>
    </row>
    <row r="200" spans="1:8" ht="21.75" customHeight="1" thickTop="1" thickBot="1" x14ac:dyDescent="0.3">
      <c r="A200"/>
      <c r="B200" s="25" t="s">
        <v>17</v>
      </c>
      <c r="C200" s="37">
        <v>19</v>
      </c>
      <c r="D200" s="29">
        <f>IF(OR(C200&lt;&gt;"",B202&lt;&gt;"",B203&lt;&gt;""),1,"")</f>
        <v>1</v>
      </c>
      <c r="E200" s="8"/>
      <c r="F200"/>
      <c r="G200"/>
      <c r="H200"/>
    </row>
    <row r="201" spans="1:8" ht="21.75" customHeight="1" thickTop="1" x14ac:dyDescent="0.25">
      <c r="A201"/>
      <c r="B201" s="141" t="s">
        <v>77</v>
      </c>
      <c r="C201" s="142"/>
      <c r="D201" s="30"/>
      <c r="E201" s="8"/>
      <c r="F201"/>
      <c r="G201"/>
      <c r="H201"/>
    </row>
    <row r="202" spans="1:8" ht="21.75" customHeight="1" x14ac:dyDescent="0.25">
      <c r="A202"/>
      <c r="B202" s="143" t="s">
        <v>10</v>
      </c>
      <c r="C202" s="144"/>
      <c r="D202" s="31">
        <f>IF(B202&lt;&gt;"",1,"")</f>
        <v>1</v>
      </c>
      <c r="E202" s="8"/>
      <c r="F202"/>
      <c r="G202"/>
      <c r="H202"/>
    </row>
    <row r="203" spans="1:8" ht="21.75" customHeight="1" thickBot="1" x14ac:dyDescent="0.6">
      <c r="A203" s="23"/>
      <c r="B203" s="131"/>
      <c r="C203" s="132"/>
      <c r="D203" s="31" t="str">
        <f>IF(B203&lt;&gt;"",1,"")</f>
        <v/>
      </c>
      <c r="E203" s="8"/>
      <c r="F203"/>
      <c r="G203"/>
      <c r="H203"/>
    </row>
    <row r="204" spans="1:8" ht="21.75" customHeight="1" x14ac:dyDescent="0.6">
      <c r="A204" s="23"/>
      <c r="B204" s="133" t="s">
        <v>71</v>
      </c>
      <c r="C204" s="134"/>
      <c r="D204" s="32" t="e">
        <f>IF(#REF!&lt;&gt;"",#REF!,"")</f>
        <v>#REF!</v>
      </c>
      <c r="E204" s="8"/>
      <c r="F204"/>
      <c r="G204"/>
      <c r="H204"/>
    </row>
    <row r="205" spans="1:8" ht="21.75" customHeight="1" thickBot="1" x14ac:dyDescent="0.6">
      <c r="A205" s="23"/>
      <c r="B205" s="135" t="s">
        <v>75</v>
      </c>
      <c r="C205" s="136"/>
      <c r="D205" s="33"/>
      <c r="E205" s="8"/>
      <c r="F205"/>
      <c r="G205"/>
      <c r="H205">
        <f>IF(B205&lt;&gt;"",1,0)</f>
        <v>1</v>
      </c>
    </row>
    <row r="206" spans="1:8" ht="21.75" customHeight="1" x14ac:dyDescent="0.6">
      <c r="A206" s="23"/>
      <c r="B206" s="137" t="s">
        <v>73</v>
      </c>
      <c r="C206" s="138"/>
      <c r="D206" s="32"/>
      <c r="E206" s="8"/>
      <c r="F206"/>
      <c r="G206"/>
      <c r="H206"/>
    </row>
    <row r="207" spans="1:8" ht="21.75" customHeight="1" thickBot="1" x14ac:dyDescent="0.6">
      <c r="A207" s="23"/>
      <c r="B207" s="139" t="s">
        <v>79</v>
      </c>
      <c r="C207" s="140"/>
      <c r="D207" s="34"/>
      <c r="E207" s="8"/>
      <c r="F207"/>
      <c r="G207"/>
      <c r="H207">
        <f>IF(B207&lt;&gt;"",1,0)</f>
        <v>1</v>
      </c>
    </row>
    <row r="208" spans="1:8" ht="21.75" customHeight="1" x14ac:dyDescent="0.55000000000000004">
      <c r="A208" s="23"/>
      <c r="B208" s="119" t="s">
        <v>16</v>
      </c>
      <c r="C208" s="120"/>
      <c r="D208" s="34"/>
      <c r="E208" s="8"/>
      <c r="F208"/>
      <c r="G208"/>
      <c r="H208"/>
    </row>
    <row r="209" spans="1:8" ht="21.75" customHeight="1" thickBot="1" x14ac:dyDescent="0.6">
      <c r="A209" s="23"/>
      <c r="B209" s="121" t="s">
        <v>20</v>
      </c>
      <c r="C209" s="122"/>
      <c r="D209" s="35"/>
      <c r="E209" s="8"/>
      <c r="F209"/>
      <c r="G209"/>
      <c r="H209">
        <f>IF(B209&lt;&gt;"",1,0)</f>
        <v>1</v>
      </c>
    </row>
    <row r="210" spans="1:8" ht="21.75" customHeight="1" thickTop="1" thickBot="1" x14ac:dyDescent="0.6">
      <c r="A210" s="23"/>
      <c r="B210" s="43"/>
      <c r="C210" s="27" t="e">
        <f>IF(#REF!&lt;&gt;"",1,0)</f>
        <v>#REF!</v>
      </c>
      <c r="D210"/>
      <c r="E210"/>
      <c r="F210"/>
      <c r="G210"/>
      <c r="H210"/>
    </row>
    <row r="211" spans="1:8" ht="21.75" customHeight="1" thickTop="1" thickBot="1" x14ac:dyDescent="0.6">
      <c r="A211" s="23"/>
      <c r="B211" s="25" t="s">
        <v>17</v>
      </c>
      <c r="C211" s="37">
        <v>20</v>
      </c>
      <c r="D211" s="29">
        <f>IF(OR(C211&lt;&gt;"",B213&lt;&gt;"",B214&lt;&gt;""),1,"")</f>
        <v>1</v>
      </c>
      <c r="E211" s="8"/>
      <c r="F211"/>
      <c r="G211"/>
      <c r="H211"/>
    </row>
    <row r="212" spans="1:8" ht="21.75" customHeight="1" thickTop="1" x14ac:dyDescent="0.55000000000000004">
      <c r="A212" s="23"/>
      <c r="B212" s="141" t="s">
        <v>77</v>
      </c>
      <c r="C212" s="142"/>
      <c r="D212" s="30"/>
      <c r="E212" s="8"/>
      <c r="F212"/>
      <c r="G212"/>
      <c r="H212"/>
    </row>
    <row r="213" spans="1:8" ht="21.75" customHeight="1" x14ac:dyDescent="0.25">
      <c r="A213"/>
      <c r="B213" s="143" t="s">
        <v>8</v>
      </c>
      <c r="C213" s="144"/>
      <c r="D213" s="31">
        <f>IF(B213&lt;&gt;"",1,"")</f>
        <v>1</v>
      </c>
      <c r="E213" s="8"/>
      <c r="F213"/>
      <c r="G213"/>
      <c r="H213"/>
    </row>
    <row r="214" spans="1:8" ht="21.75" customHeight="1" thickBot="1" x14ac:dyDescent="0.3">
      <c r="A214"/>
      <c r="B214" s="131"/>
      <c r="C214" s="132"/>
      <c r="D214" s="31" t="str">
        <f>IF(B214&lt;&gt;"",1,"")</f>
        <v/>
      </c>
      <c r="E214" s="8"/>
      <c r="F214"/>
      <c r="G214"/>
      <c r="H214"/>
    </row>
    <row r="215" spans="1:8" ht="21.75" customHeight="1" x14ac:dyDescent="0.6">
      <c r="A215"/>
      <c r="B215" s="133" t="s">
        <v>71</v>
      </c>
      <c r="C215" s="134"/>
      <c r="D215" s="32" t="e">
        <f>IF(#REF!&lt;&gt;"",#REF!,"")</f>
        <v>#REF!</v>
      </c>
      <c r="E215" s="8"/>
      <c r="F215"/>
      <c r="G215"/>
      <c r="H215"/>
    </row>
    <row r="216" spans="1:8" ht="21.75" customHeight="1" thickBot="1" x14ac:dyDescent="0.5">
      <c r="A216"/>
      <c r="B216" s="135" t="s">
        <v>75</v>
      </c>
      <c r="C216" s="136"/>
      <c r="D216" s="33"/>
      <c r="E216" s="8"/>
      <c r="F216"/>
      <c r="G216"/>
      <c r="H216">
        <f>IF(B216&lt;&gt;"",1,0)</f>
        <v>1</v>
      </c>
    </row>
    <row r="217" spans="1:8" ht="21.75" customHeight="1" x14ac:dyDescent="0.6">
      <c r="A217"/>
      <c r="B217" s="137" t="s">
        <v>73</v>
      </c>
      <c r="C217" s="138"/>
      <c r="D217" s="32"/>
      <c r="E217" s="8"/>
      <c r="F217"/>
      <c r="G217"/>
      <c r="H217"/>
    </row>
    <row r="218" spans="1:8" ht="21.75" customHeight="1" thickBot="1" x14ac:dyDescent="0.3">
      <c r="A218"/>
      <c r="B218" s="139" t="s">
        <v>79</v>
      </c>
      <c r="C218" s="140"/>
      <c r="D218" s="34"/>
      <c r="E218" s="8"/>
      <c r="F218"/>
      <c r="G218"/>
      <c r="H218">
        <f>IF(B218&lt;&gt;"",1,0)</f>
        <v>1</v>
      </c>
    </row>
    <row r="219" spans="1:8" ht="21.75" customHeight="1" x14ac:dyDescent="0.25">
      <c r="A219"/>
      <c r="B219" s="119" t="s">
        <v>16</v>
      </c>
      <c r="C219" s="120"/>
      <c r="D219" s="34"/>
      <c r="E219" s="8"/>
      <c r="F219"/>
      <c r="G219"/>
      <c r="H219"/>
    </row>
    <row r="220" spans="1:8" ht="21.75" customHeight="1" thickBot="1" x14ac:dyDescent="0.3">
      <c r="A220"/>
      <c r="B220" s="121" t="s">
        <v>20</v>
      </c>
      <c r="C220" s="122"/>
      <c r="D220" s="35"/>
      <c r="E220" s="8"/>
      <c r="F220"/>
      <c r="G220"/>
      <c r="H220">
        <f>IF(B220&lt;&gt;"",1,0)</f>
        <v>1</v>
      </c>
    </row>
    <row r="221" spans="1:8" ht="21.75" customHeight="1" thickTop="1" thickBot="1" x14ac:dyDescent="0.3">
      <c r="A221"/>
      <c r="B221"/>
      <c r="C221" s="27"/>
      <c r="D221"/>
      <c r="E221"/>
      <c r="F221"/>
      <c r="G221"/>
      <c r="H221"/>
    </row>
    <row r="222" spans="1:8" ht="21.75" customHeight="1" thickTop="1" thickBot="1" x14ac:dyDescent="0.3">
      <c r="A222"/>
      <c r="B222" s="25" t="s">
        <v>17</v>
      </c>
      <c r="C222" s="37">
        <v>21</v>
      </c>
      <c r="D222" s="29">
        <f>IF(OR(C222&lt;&gt;"",B224&lt;&gt;"",B225&lt;&gt;""),1,"")</f>
        <v>1</v>
      </c>
      <c r="E222" s="8"/>
      <c r="F222"/>
      <c r="G222"/>
      <c r="H222"/>
    </row>
    <row r="223" spans="1:8" ht="21.75" customHeight="1" thickTop="1" x14ac:dyDescent="0.25">
      <c r="A223"/>
      <c r="B223" s="141" t="s">
        <v>77</v>
      </c>
      <c r="C223" s="142"/>
      <c r="D223" s="30"/>
      <c r="E223" s="8"/>
      <c r="F223"/>
      <c r="G223"/>
      <c r="H223"/>
    </row>
    <row r="224" spans="1:8" ht="21.75" customHeight="1" x14ac:dyDescent="0.25">
      <c r="A224"/>
      <c r="B224" s="143" t="s">
        <v>10</v>
      </c>
      <c r="C224" s="144"/>
      <c r="D224" s="31">
        <f>IF(B224&lt;&gt;"",1,"")</f>
        <v>1</v>
      </c>
      <c r="E224" s="8"/>
      <c r="F224"/>
      <c r="G224"/>
      <c r="H224"/>
    </row>
    <row r="225" spans="1:8" ht="21.75" customHeight="1" thickBot="1" x14ac:dyDescent="0.3">
      <c r="A225"/>
      <c r="B225" s="131"/>
      <c r="C225" s="132"/>
      <c r="D225" s="31" t="str">
        <f>IF(B225&lt;&gt;"",1,"")</f>
        <v/>
      </c>
      <c r="E225" s="8"/>
      <c r="F225"/>
      <c r="G225"/>
      <c r="H225"/>
    </row>
    <row r="226" spans="1:8" ht="21.75" customHeight="1" x14ac:dyDescent="0.6">
      <c r="A226" s="23"/>
      <c r="B226" s="133" t="s">
        <v>71</v>
      </c>
      <c r="C226" s="134"/>
      <c r="D226" s="32" t="e">
        <f>IF(#REF!&lt;&gt;"",#REF!,"")</f>
        <v>#REF!</v>
      </c>
      <c r="E226" s="8"/>
      <c r="F226"/>
      <c r="G226"/>
      <c r="H226"/>
    </row>
    <row r="227" spans="1:8" ht="21.75" customHeight="1" thickBot="1" x14ac:dyDescent="0.6">
      <c r="A227" s="23"/>
      <c r="B227" s="135" t="s">
        <v>75</v>
      </c>
      <c r="C227" s="136"/>
      <c r="D227" s="33"/>
      <c r="E227" s="8"/>
      <c r="F227"/>
      <c r="G227"/>
      <c r="H227">
        <f>IF(B227&lt;&gt;"",1,0)</f>
        <v>1</v>
      </c>
    </row>
    <row r="228" spans="1:8" ht="21.75" customHeight="1" x14ac:dyDescent="0.6">
      <c r="A228" s="23"/>
      <c r="B228" s="137" t="s">
        <v>73</v>
      </c>
      <c r="C228" s="138"/>
      <c r="D228" s="32"/>
      <c r="E228" s="8"/>
      <c r="F228"/>
      <c r="G228"/>
      <c r="H228"/>
    </row>
    <row r="229" spans="1:8" ht="21.75" customHeight="1" thickBot="1" x14ac:dyDescent="0.6">
      <c r="A229" s="23"/>
      <c r="B229" s="139" t="s">
        <v>79</v>
      </c>
      <c r="C229" s="140"/>
      <c r="D229" s="34"/>
      <c r="E229" s="8"/>
      <c r="F229"/>
      <c r="G229"/>
      <c r="H229">
        <f>IF(B229&lt;&gt;"",1,0)</f>
        <v>1</v>
      </c>
    </row>
    <row r="230" spans="1:8" ht="21.75" customHeight="1" x14ac:dyDescent="0.55000000000000004">
      <c r="A230" s="23"/>
      <c r="B230" s="119" t="s">
        <v>16</v>
      </c>
      <c r="C230" s="120"/>
      <c r="D230" s="34"/>
      <c r="E230" s="8"/>
      <c r="F230"/>
      <c r="G230"/>
      <c r="H230"/>
    </row>
    <row r="231" spans="1:8" ht="21.75" customHeight="1" thickBot="1" x14ac:dyDescent="0.6">
      <c r="A231" s="23"/>
      <c r="B231" s="121" t="s">
        <v>20</v>
      </c>
      <c r="C231" s="122"/>
      <c r="D231" s="35"/>
      <c r="E231" s="8"/>
      <c r="F231"/>
      <c r="G231"/>
      <c r="H231">
        <f>IF(B231&lt;&gt;"",1,0)</f>
        <v>1</v>
      </c>
    </row>
    <row r="232" spans="1:8" ht="21.75" customHeight="1" thickTop="1" thickBot="1" x14ac:dyDescent="0.6">
      <c r="A232" s="23"/>
      <c r="B232" s="40"/>
      <c r="C232" s="27"/>
      <c r="D232"/>
      <c r="E232"/>
      <c r="F232"/>
      <c r="G232"/>
      <c r="H232"/>
    </row>
    <row r="233" spans="1:8" ht="21.75" customHeight="1" thickTop="1" thickBot="1" x14ac:dyDescent="0.6">
      <c r="A233" s="23"/>
      <c r="B233" s="25" t="s">
        <v>17</v>
      </c>
      <c r="C233" s="37">
        <v>22</v>
      </c>
      <c r="D233" s="29">
        <f>IF(OR(C233&lt;&gt;"",B235&lt;&gt;"",B236&lt;&gt;""),1,"")</f>
        <v>1</v>
      </c>
      <c r="E233" s="8"/>
      <c r="F233"/>
      <c r="G233"/>
      <c r="H233"/>
    </row>
    <row r="234" spans="1:8" ht="21.75" customHeight="1" thickTop="1" x14ac:dyDescent="0.55000000000000004">
      <c r="A234" s="23"/>
      <c r="B234" s="141" t="s">
        <v>77</v>
      </c>
      <c r="C234" s="142"/>
      <c r="D234" s="30"/>
      <c r="E234" s="8"/>
      <c r="F234"/>
      <c r="G234"/>
      <c r="H234"/>
    </row>
    <row r="235" spans="1:8" ht="21.75" customHeight="1" x14ac:dyDescent="0.55000000000000004">
      <c r="A235" s="23"/>
      <c r="B235" s="143" t="s">
        <v>10</v>
      </c>
      <c r="C235" s="144"/>
      <c r="D235" s="31">
        <f>IF(B235&lt;&gt;"",1,"")</f>
        <v>1</v>
      </c>
      <c r="E235" s="8"/>
      <c r="F235"/>
      <c r="G235"/>
      <c r="H235"/>
    </row>
    <row r="236" spans="1:8" ht="21.75" customHeight="1" thickBot="1" x14ac:dyDescent="0.3">
      <c r="A236"/>
      <c r="B236" s="131" t="s">
        <v>11</v>
      </c>
      <c r="C236" s="132"/>
      <c r="D236" s="31">
        <f>IF(B236&lt;&gt;"",1,"")</f>
        <v>1</v>
      </c>
      <c r="E236" s="8"/>
      <c r="F236"/>
      <c r="G236"/>
      <c r="H236"/>
    </row>
    <row r="237" spans="1:8" ht="21.75" customHeight="1" x14ac:dyDescent="0.6">
      <c r="A237"/>
      <c r="B237" s="133" t="s">
        <v>71</v>
      </c>
      <c r="C237" s="134"/>
      <c r="D237" s="32" t="e">
        <f>IF(#REF!&lt;&gt;"",#REF!,"")</f>
        <v>#REF!</v>
      </c>
      <c r="E237" s="8"/>
      <c r="F237"/>
      <c r="G237"/>
      <c r="H237"/>
    </row>
    <row r="238" spans="1:8" ht="21.75" customHeight="1" thickBot="1" x14ac:dyDescent="0.5">
      <c r="A238"/>
      <c r="B238" s="135" t="s">
        <v>75</v>
      </c>
      <c r="C238" s="136"/>
      <c r="D238" s="33"/>
      <c r="E238" s="8"/>
      <c r="F238"/>
      <c r="G238"/>
      <c r="H238">
        <f>IF(B238&lt;&gt;"",1,0)</f>
        <v>1</v>
      </c>
    </row>
    <row r="239" spans="1:8" ht="21.75" customHeight="1" x14ac:dyDescent="0.6">
      <c r="A239"/>
      <c r="B239" s="137" t="s">
        <v>73</v>
      </c>
      <c r="C239" s="138"/>
      <c r="D239" s="32"/>
      <c r="E239" s="8"/>
      <c r="F239"/>
      <c r="G239"/>
      <c r="H239"/>
    </row>
    <row r="240" spans="1:8" ht="21.75" customHeight="1" thickBot="1" x14ac:dyDescent="0.3">
      <c r="A240"/>
      <c r="B240" s="139" t="s">
        <v>79</v>
      </c>
      <c r="C240" s="140"/>
      <c r="D240" s="34"/>
      <c r="E240" s="8"/>
      <c r="F240"/>
      <c r="G240"/>
      <c r="H240">
        <f>IF(B240&lt;&gt;"",1,0)</f>
        <v>1</v>
      </c>
    </row>
    <row r="241" spans="1:8" ht="21.75" customHeight="1" x14ac:dyDescent="0.25">
      <c r="A241"/>
      <c r="B241" s="119" t="s">
        <v>16</v>
      </c>
      <c r="C241" s="120"/>
      <c r="D241" s="34"/>
      <c r="E241" s="8"/>
      <c r="F241"/>
      <c r="G241"/>
      <c r="H241"/>
    </row>
    <row r="242" spans="1:8" ht="21.75" customHeight="1" thickBot="1" x14ac:dyDescent="0.3">
      <c r="A242"/>
      <c r="B242" s="121" t="s">
        <v>20</v>
      </c>
      <c r="C242" s="122"/>
      <c r="D242" s="35"/>
      <c r="E242" s="8"/>
      <c r="F242"/>
      <c r="G242"/>
      <c r="H242">
        <f>IF(B242&lt;&gt;"",1,0)</f>
        <v>1</v>
      </c>
    </row>
    <row r="243" spans="1:8" ht="21.75" customHeight="1" thickTop="1" thickBot="1" x14ac:dyDescent="0.3">
      <c r="A243"/>
      <c r="B243"/>
      <c r="C243" s="27"/>
      <c r="D243"/>
      <c r="E243"/>
      <c r="F243"/>
      <c r="G243"/>
      <c r="H243"/>
    </row>
    <row r="244" spans="1:8" ht="21.75" customHeight="1" thickTop="1" thickBot="1" x14ac:dyDescent="0.3">
      <c r="A244"/>
      <c r="B244" s="25" t="s">
        <v>17</v>
      </c>
      <c r="C244" s="37">
        <v>23</v>
      </c>
      <c r="D244" s="29">
        <f>IF(OR(C244&lt;&gt;"",B246&lt;&gt;"",B247&lt;&gt;""),1,"")</f>
        <v>1</v>
      </c>
      <c r="E244" s="8"/>
      <c r="F244"/>
      <c r="G244"/>
      <c r="H244"/>
    </row>
    <row r="245" spans="1:8" ht="21.75" customHeight="1" thickTop="1" x14ac:dyDescent="0.25">
      <c r="A245"/>
      <c r="B245" s="141" t="s">
        <v>77</v>
      </c>
      <c r="C245" s="142"/>
      <c r="D245" s="30"/>
      <c r="E245" s="8"/>
      <c r="F245"/>
      <c r="G245"/>
      <c r="H245"/>
    </row>
    <row r="246" spans="1:8" ht="21.75" customHeight="1" x14ac:dyDescent="0.25">
      <c r="A246"/>
      <c r="B246" s="143" t="s">
        <v>10</v>
      </c>
      <c r="C246" s="144"/>
      <c r="D246" s="31">
        <f>IF(B246&lt;&gt;"",1,"")</f>
        <v>1</v>
      </c>
      <c r="E246" s="8"/>
      <c r="F246"/>
      <c r="G246"/>
      <c r="H246"/>
    </row>
    <row r="247" spans="1:8" ht="21.75" customHeight="1" thickBot="1" x14ac:dyDescent="0.3">
      <c r="A247"/>
      <c r="B247" s="131"/>
      <c r="C247" s="132"/>
      <c r="D247" s="31" t="str">
        <f>IF(B247&lt;&gt;"",1,"")</f>
        <v/>
      </c>
      <c r="E247" s="8"/>
      <c r="F247"/>
      <c r="G247"/>
      <c r="H247"/>
    </row>
    <row r="248" spans="1:8" ht="21.75" customHeight="1" x14ac:dyDescent="0.6">
      <c r="A248"/>
      <c r="B248" s="133" t="s">
        <v>71</v>
      </c>
      <c r="C248" s="134"/>
      <c r="D248" s="32" t="e">
        <f>IF(#REF!&lt;&gt;"",#REF!,"")</f>
        <v>#REF!</v>
      </c>
      <c r="E248" s="8"/>
      <c r="F248"/>
      <c r="G248"/>
      <c r="H248"/>
    </row>
    <row r="249" spans="1:8" ht="21.75" customHeight="1" thickBot="1" x14ac:dyDescent="0.6">
      <c r="A249" s="23"/>
      <c r="B249" s="135" t="s">
        <v>75</v>
      </c>
      <c r="C249" s="136"/>
      <c r="D249" s="33"/>
      <c r="E249" s="8"/>
      <c r="F249"/>
      <c r="G249"/>
      <c r="H249">
        <f>IF(B249&lt;&gt;"",1,0)</f>
        <v>1</v>
      </c>
    </row>
    <row r="250" spans="1:8" ht="21.75" customHeight="1" x14ac:dyDescent="0.6">
      <c r="A250" s="23"/>
      <c r="B250" s="137" t="s">
        <v>73</v>
      </c>
      <c r="C250" s="138"/>
      <c r="D250" s="32"/>
      <c r="E250" s="8"/>
      <c r="F250"/>
      <c r="G250"/>
      <c r="H250"/>
    </row>
    <row r="251" spans="1:8" ht="21.75" customHeight="1" thickBot="1" x14ac:dyDescent="0.6">
      <c r="A251" s="23"/>
      <c r="B251" s="139" t="s">
        <v>79</v>
      </c>
      <c r="C251" s="140"/>
      <c r="D251" s="34"/>
      <c r="E251" s="8"/>
      <c r="F251"/>
      <c r="G251"/>
      <c r="H251">
        <f>IF(B251&lt;&gt;"",1,0)</f>
        <v>1</v>
      </c>
    </row>
    <row r="252" spans="1:8" ht="21.75" customHeight="1" x14ac:dyDescent="0.55000000000000004">
      <c r="A252" s="23"/>
      <c r="B252" s="119" t="s">
        <v>16</v>
      </c>
      <c r="C252" s="120"/>
      <c r="D252" s="34"/>
      <c r="E252" s="8"/>
      <c r="F252"/>
      <c r="G252"/>
      <c r="H252"/>
    </row>
    <row r="253" spans="1:8" ht="21.75" customHeight="1" thickBot="1" x14ac:dyDescent="0.6">
      <c r="A253" s="23"/>
      <c r="B253" s="121" t="s">
        <v>20</v>
      </c>
      <c r="C253" s="122"/>
      <c r="D253" s="35"/>
      <c r="E253" s="8"/>
      <c r="F253"/>
      <c r="G253"/>
      <c r="H253">
        <f>IF(B253&lt;&gt;"",1,0)</f>
        <v>1</v>
      </c>
    </row>
    <row r="254" spans="1:8" ht="21.75" customHeight="1" thickTop="1" thickBot="1" x14ac:dyDescent="0.6">
      <c r="A254" s="23"/>
      <c r="B254" s="42"/>
      <c r="C254" s="27" t="e">
        <f>IF(#REF!&lt;&gt;"",1,0)</f>
        <v>#REF!</v>
      </c>
      <c r="D254"/>
      <c r="E254"/>
      <c r="F254"/>
      <c r="G254"/>
      <c r="H254"/>
    </row>
    <row r="255" spans="1:8" ht="21.75" customHeight="1" thickTop="1" thickBot="1" x14ac:dyDescent="0.6">
      <c r="A255" s="23"/>
      <c r="B255" s="25" t="s">
        <v>17</v>
      </c>
      <c r="C255" s="37">
        <v>24</v>
      </c>
      <c r="D255" s="29">
        <f>IF(OR(C255&lt;&gt;"",B257&lt;&gt;"",B258&lt;&gt;""),1,"")</f>
        <v>1</v>
      </c>
      <c r="E255" s="8"/>
      <c r="F255"/>
      <c r="G255"/>
      <c r="H255"/>
    </row>
    <row r="256" spans="1:8" ht="21.75" customHeight="1" thickTop="1" x14ac:dyDescent="0.55000000000000004">
      <c r="A256" s="23"/>
      <c r="B256" s="141" t="s">
        <v>77</v>
      </c>
      <c r="C256" s="142"/>
      <c r="D256" s="30"/>
      <c r="E256" s="8"/>
      <c r="F256"/>
      <c r="G256"/>
      <c r="H256"/>
    </row>
    <row r="257" spans="1:8" ht="21.75" customHeight="1" x14ac:dyDescent="0.55000000000000004">
      <c r="A257" s="23"/>
      <c r="B257" s="143" t="s">
        <v>10</v>
      </c>
      <c r="C257" s="144"/>
      <c r="D257" s="31">
        <f>IF(B257&lt;&gt;"",1,"")</f>
        <v>1</v>
      </c>
      <c r="E257" s="8"/>
      <c r="F257"/>
      <c r="G257"/>
      <c r="H257"/>
    </row>
    <row r="258" spans="1:8" ht="21.75" customHeight="1" thickBot="1" x14ac:dyDescent="0.6">
      <c r="A258" s="23"/>
      <c r="B258" s="131"/>
      <c r="C258" s="132"/>
      <c r="D258" s="31" t="str">
        <f>IF(B258&lt;&gt;"",1,"")</f>
        <v/>
      </c>
      <c r="E258" s="8"/>
      <c r="F258"/>
      <c r="G258"/>
      <c r="H258"/>
    </row>
    <row r="259" spans="1:8" ht="21.75" customHeight="1" x14ac:dyDescent="0.6">
      <c r="A259"/>
      <c r="B259" s="133" t="s">
        <v>71</v>
      </c>
      <c r="C259" s="134"/>
      <c r="D259" s="32" t="e">
        <f>IF(#REF!&lt;&gt;"",#REF!,"")</f>
        <v>#REF!</v>
      </c>
      <c r="E259" s="8"/>
      <c r="F259"/>
      <c r="G259"/>
      <c r="H259"/>
    </row>
    <row r="260" spans="1:8" ht="21.75" customHeight="1" thickBot="1" x14ac:dyDescent="0.5">
      <c r="A260"/>
      <c r="B260" s="135" t="s">
        <v>75</v>
      </c>
      <c r="C260" s="136"/>
      <c r="D260" s="33"/>
      <c r="E260" s="8"/>
      <c r="F260"/>
      <c r="G260"/>
      <c r="H260">
        <f>IF(B260&lt;&gt;"",1,0)</f>
        <v>1</v>
      </c>
    </row>
    <row r="261" spans="1:8" ht="21.75" customHeight="1" x14ac:dyDescent="0.6">
      <c r="A261"/>
      <c r="B261" s="137" t="s">
        <v>73</v>
      </c>
      <c r="C261" s="138"/>
      <c r="D261" s="32"/>
      <c r="E261" s="8"/>
      <c r="F261"/>
      <c r="G261"/>
      <c r="H261"/>
    </row>
    <row r="262" spans="1:8" ht="21.75" customHeight="1" thickBot="1" x14ac:dyDescent="0.3">
      <c r="A262"/>
      <c r="B262" s="139" t="s">
        <v>79</v>
      </c>
      <c r="C262" s="140"/>
      <c r="D262" s="34"/>
      <c r="E262" s="8"/>
      <c r="F262"/>
      <c r="G262"/>
      <c r="H262">
        <f>IF(B262&lt;&gt;"",1,0)</f>
        <v>1</v>
      </c>
    </row>
    <row r="263" spans="1:8" ht="21.75" customHeight="1" x14ac:dyDescent="0.25">
      <c r="A263"/>
      <c r="B263" s="119" t="s">
        <v>16</v>
      </c>
      <c r="C263" s="120"/>
      <c r="D263" s="34"/>
      <c r="E263" s="8"/>
      <c r="F263"/>
      <c r="G263"/>
      <c r="H263"/>
    </row>
    <row r="264" spans="1:8" ht="21.75" customHeight="1" thickBot="1" x14ac:dyDescent="0.3">
      <c r="A264"/>
      <c r="B264" s="121" t="s">
        <v>20</v>
      </c>
      <c r="C264" s="122"/>
      <c r="D264" s="35"/>
      <c r="E264" s="8"/>
      <c r="F264"/>
      <c r="G264"/>
      <c r="H264">
        <f>IF(B264&lt;&gt;"",1,0)</f>
        <v>1</v>
      </c>
    </row>
    <row r="265" spans="1:8" ht="21.75" customHeight="1" thickTop="1" thickBot="1" x14ac:dyDescent="0.3">
      <c r="A265"/>
      <c r="B265"/>
      <c r="C265" s="27"/>
      <c r="D265"/>
      <c r="E265"/>
      <c r="F265"/>
      <c r="G265"/>
      <c r="H265"/>
    </row>
    <row r="266" spans="1:8" ht="21.75" customHeight="1" thickTop="1" thickBot="1" x14ac:dyDescent="0.3">
      <c r="A266"/>
      <c r="B266" s="25" t="s">
        <v>17</v>
      </c>
      <c r="C266" s="37">
        <v>25</v>
      </c>
      <c r="D266" s="29">
        <f>IF(OR(C266&lt;&gt;"",B268&lt;&gt;"",B269&lt;&gt;""),1,"")</f>
        <v>1</v>
      </c>
      <c r="E266" s="8"/>
      <c r="F266"/>
      <c r="G266"/>
      <c r="H266"/>
    </row>
    <row r="267" spans="1:8" ht="21.75" customHeight="1" thickTop="1" x14ac:dyDescent="0.25">
      <c r="A267"/>
      <c r="B267" s="141" t="s">
        <v>77</v>
      </c>
      <c r="C267" s="142"/>
      <c r="D267" s="30"/>
      <c r="E267" s="8"/>
      <c r="F267"/>
      <c r="G267"/>
      <c r="H267"/>
    </row>
    <row r="268" spans="1:8" ht="21.75" customHeight="1" x14ac:dyDescent="0.25">
      <c r="A268"/>
      <c r="B268" s="143" t="s">
        <v>10</v>
      </c>
      <c r="C268" s="144"/>
      <c r="D268" s="31">
        <f>IF(B268&lt;&gt;"",1,"")</f>
        <v>1</v>
      </c>
      <c r="E268" s="8"/>
      <c r="F268"/>
      <c r="G268"/>
      <c r="H268"/>
    </row>
    <row r="269" spans="1:8" ht="21.75" customHeight="1" thickBot="1" x14ac:dyDescent="0.3">
      <c r="A269"/>
      <c r="B269" s="131"/>
      <c r="C269" s="132"/>
      <c r="D269" s="31" t="str">
        <f>IF(B269&lt;&gt;"",1,"")</f>
        <v/>
      </c>
      <c r="E269" s="8"/>
      <c r="F269"/>
      <c r="G269"/>
      <c r="H269"/>
    </row>
    <row r="270" spans="1:8" ht="21.75" customHeight="1" x14ac:dyDescent="0.6">
      <c r="A270"/>
      <c r="B270" s="133" t="s">
        <v>71</v>
      </c>
      <c r="C270" s="134"/>
      <c r="D270" s="32" t="e">
        <f>IF(#REF!&lt;&gt;"",#REF!,"")</f>
        <v>#REF!</v>
      </c>
      <c r="E270" s="8"/>
      <c r="F270"/>
      <c r="G270"/>
      <c r="H270"/>
    </row>
    <row r="271" spans="1:8" ht="21.75" customHeight="1" thickBot="1" x14ac:dyDescent="0.5">
      <c r="A271"/>
      <c r="B271" s="135" t="s">
        <v>75</v>
      </c>
      <c r="C271" s="136"/>
      <c r="D271" s="33"/>
      <c r="E271" s="8"/>
      <c r="F271"/>
      <c r="G271"/>
      <c r="H271">
        <f>IF(B271&lt;&gt;"",1,0)</f>
        <v>1</v>
      </c>
    </row>
    <row r="272" spans="1:8" ht="21.75" customHeight="1" x14ac:dyDescent="0.6">
      <c r="A272" s="23"/>
      <c r="B272" s="137" t="s">
        <v>73</v>
      </c>
      <c r="C272" s="138"/>
      <c r="D272" s="32"/>
      <c r="E272" s="8"/>
      <c r="F272"/>
      <c r="G272"/>
      <c r="H272"/>
    </row>
    <row r="273" spans="1:8" ht="21.75" customHeight="1" thickBot="1" x14ac:dyDescent="0.6">
      <c r="A273" s="23"/>
      <c r="B273" s="139" t="s">
        <v>79</v>
      </c>
      <c r="C273" s="140"/>
      <c r="D273" s="34"/>
      <c r="E273" s="8"/>
      <c r="F273"/>
      <c r="G273"/>
      <c r="H273">
        <f>IF(B273&lt;&gt;"",1,0)</f>
        <v>1</v>
      </c>
    </row>
    <row r="274" spans="1:8" ht="21.75" customHeight="1" x14ac:dyDescent="0.55000000000000004">
      <c r="A274" s="23"/>
      <c r="B274" s="119" t="s">
        <v>16</v>
      </c>
      <c r="C274" s="120"/>
      <c r="D274" s="34"/>
      <c r="E274" s="8"/>
      <c r="F274"/>
      <c r="G274"/>
      <c r="H274"/>
    </row>
    <row r="275" spans="1:8" ht="21.75" customHeight="1" thickBot="1" x14ac:dyDescent="0.6">
      <c r="A275" s="23"/>
      <c r="B275" s="121" t="s">
        <v>20</v>
      </c>
      <c r="C275" s="122"/>
      <c r="D275" s="35"/>
      <c r="E275" s="8"/>
      <c r="F275"/>
      <c r="G275"/>
      <c r="H275">
        <f>IF(B275&lt;&gt;"",1,0)</f>
        <v>1</v>
      </c>
    </row>
    <row r="276" spans="1:8" ht="21.75" customHeight="1" thickTop="1" thickBot="1" x14ac:dyDescent="0.6">
      <c r="A276" s="23"/>
      <c r="B276" s="40"/>
      <c r="C276" s="27"/>
      <c r="D276"/>
      <c r="E276"/>
      <c r="F276"/>
      <c r="G276"/>
      <c r="H276"/>
    </row>
    <row r="277" spans="1:8" ht="21.75" customHeight="1" thickTop="1" thickBot="1" x14ac:dyDescent="0.6">
      <c r="A277" s="23"/>
      <c r="B277" s="25" t="s">
        <v>17</v>
      </c>
      <c r="C277" s="37">
        <v>26</v>
      </c>
      <c r="D277" s="29">
        <f>IF(OR(C277&lt;&gt;"",B279&lt;&gt;"",B280&lt;&gt;""),1,"")</f>
        <v>1</v>
      </c>
      <c r="E277" s="8"/>
      <c r="F277"/>
      <c r="G277"/>
      <c r="H277"/>
    </row>
    <row r="278" spans="1:8" ht="21.75" customHeight="1" thickTop="1" x14ac:dyDescent="0.55000000000000004">
      <c r="A278" s="23"/>
      <c r="B278" s="141" t="s">
        <v>77</v>
      </c>
      <c r="C278" s="142"/>
      <c r="D278" s="30"/>
      <c r="E278" s="8"/>
      <c r="F278"/>
      <c r="G278"/>
      <c r="H278"/>
    </row>
    <row r="279" spans="1:8" ht="21.75" customHeight="1" x14ac:dyDescent="0.55000000000000004">
      <c r="A279" s="23"/>
      <c r="B279" s="143" t="s">
        <v>10</v>
      </c>
      <c r="C279" s="144"/>
      <c r="D279" s="31">
        <f>IF(B279&lt;&gt;"",1,"")</f>
        <v>1</v>
      </c>
      <c r="E279" s="8"/>
      <c r="F279"/>
      <c r="G279"/>
      <c r="H279"/>
    </row>
    <row r="280" spans="1:8" ht="21.75" customHeight="1" thickBot="1" x14ac:dyDescent="0.6">
      <c r="A280" s="23"/>
      <c r="B280" s="131"/>
      <c r="C280" s="132"/>
      <c r="D280" s="31" t="str">
        <f>IF(B280&lt;&gt;"",1,"")</f>
        <v/>
      </c>
      <c r="E280" s="8"/>
      <c r="F280"/>
      <c r="G280"/>
      <c r="H280"/>
    </row>
    <row r="281" spans="1:8" ht="21.75" customHeight="1" x14ac:dyDescent="0.6">
      <c r="A281" s="23"/>
      <c r="B281" s="133" t="s">
        <v>71</v>
      </c>
      <c r="C281" s="134"/>
      <c r="D281" s="32" t="e">
        <f>IF(#REF!&lt;&gt;"",#REF!,"")</f>
        <v>#REF!</v>
      </c>
      <c r="E281" s="8"/>
      <c r="F281"/>
      <c r="G281"/>
      <c r="H281"/>
    </row>
    <row r="282" spans="1:8" ht="21.75" customHeight="1" thickBot="1" x14ac:dyDescent="0.5">
      <c r="A282"/>
      <c r="B282" s="135" t="s">
        <v>75</v>
      </c>
      <c r="C282" s="136"/>
      <c r="D282" s="33"/>
      <c r="E282" s="8"/>
      <c r="F282"/>
      <c r="G282"/>
      <c r="H282">
        <f>IF(B282&lt;&gt;"",1,0)</f>
        <v>1</v>
      </c>
    </row>
    <row r="283" spans="1:8" ht="21.75" customHeight="1" x14ac:dyDescent="0.6">
      <c r="A283"/>
      <c r="B283" s="137" t="s">
        <v>73</v>
      </c>
      <c r="C283" s="138"/>
      <c r="D283" s="32"/>
      <c r="E283" s="8"/>
      <c r="F283"/>
      <c r="G283"/>
      <c r="H283"/>
    </row>
    <row r="284" spans="1:8" ht="21.75" customHeight="1" thickBot="1" x14ac:dyDescent="0.3">
      <c r="A284"/>
      <c r="B284" s="139" t="s">
        <v>79</v>
      </c>
      <c r="C284" s="140"/>
      <c r="D284" s="34"/>
      <c r="E284" s="8"/>
      <c r="F284"/>
      <c r="G284"/>
      <c r="H284">
        <f>IF(B284&lt;&gt;"",1,0)</f>
        <v>1</v>
      </c>
    </row>
    <row r="285" spans="1:8" ht="21.75" customHeight="1" x14ac:dyDescent="0.25">
      <c r="A285"/>
      <c r="B285" s="119" t="s">
        <v>16</v>
      </c>
      <c r="C285" s="120"/>
      <c r="D285" s="34"/>
      <c r="E285" s="8"/>
      <c r="F285"/>
      <c r="G285"/>
      <c r="H285"/>
    </row>
    <row r="286" spans="1:8" ht="21.75" customHeight="1" thickBot="1" x14ac:dyDescent="0.3">
      <c r="A286"/>
      <c r="B286" s="121" t="s">
        <v>20</v>
      </c>
      <c r="C286" s="122"/>
      <c r="D286" s="35"/>
      <c r="E286" s="8"/>
      <c r="F286"/>
      <c r="G286"/>
      <c r="H286">
        <f>IF(B286&lt;&gt;"",1,0)</f>
        <v>1</v>
      </c>
    </row>
    <row r="287" spans="1:8" ht="21.75" customHeight="1" thickTop="1" thickBot="1" x14ac:dyDescent="0.3">
      <c r="A287"/>
      <c r="B287"/>
      <c r="C287" s="27"/>
      <c r="D287"/>
      <c r="E287"/>
      <c r="F287"/>
      <c r="G287"/>
      <c r="H287"/>
    </row>
    <row r="288" spans="1:8" ht="21.75" customHeight="1" thickTop="1" thickBot="1" x14ac:dyDescent="0.3">
      <c r="A288"/>
      <c r="B288" s="25" t="s">
        <v>17</v>
      </c>
      <c r="C288" s="37">
        <v>27</v>
      </c>
      <c r="D288" s="29">
        <f>IF(OR(C288&lt;&gt;"",B290&lt;&gt;"",B291&lt;&gt;""),1,"")</f>
        <v>1</v>
      </c>
      <c r="E288" s="8"/>
      <c r="F288"/>
      <c r="G288"/>
      <c r="H288"/>
    </row>
    <row r="289" spans="1:8" ht="21.75" customHeight="1" thickTop="1" x14ac:dyDescent="0.25">
      <c r="A289"/>
      <c r="B289" s="141" t="s">
        <v>77</v>
      </c>
      <c r="C289" s="142"/>
      <c r="D289" s="30"/>
      <c r="E289" s="8"/>
      <c r="F289"/>
      <c r="G289"/>
      <c r="H289"/>
    </row>
    <row r="290" spans="1:8" ht="21.75" customHeight="1" x14ac:dyDescent="0.25">
      <c r="A290"/>
      <c r="B290" s="143" t="s">
        <v>10</v>
      </c>
      <c r="C290" s="144"/>
      <c r="D290" s="31">
        <f>IF(B290&lt;&gt;"",1,"")</f>
        <v>1</v>
      </c>
      <c r="E290" s="8"/>
      <c r="F290"/>
      <c r="G290"/>
      <c r="H290"/>
    </row>
    <row r="291" spans="1:8" ht="21.75" customHeight="1" thickBot="1" x14ac:dyDescent="0.3">
      <c r="A291"/>
      <c r="B291" s="131"/>
      <c r="C291" s="132"/>
      <c r="D291" s="31" t="str">
        <f>IF(B291&lt;&gt;"",1,"")</f>
        <v/>
      </c>
      <c r="E291" s="8"/>
      <c r="F291"/>
      <c r="G291"/>
      <c r="H291"/>
    </row>
    <row r="292" spans="1:8" ht="21.75" customHeight="1" x14ac:dyDescent="0.6">
      <c r="A292"/>
      <c r="B292" s="133" t="s">
        <v>71</v>
      </c>
      <c r="C292" s="134"/>
      <c r="D292" s="32" t="e">
        <f>IF(#REF!&lt;&gt;"",#REF!,"")</f>
        <v>#REF!</v>
      </c>
      <c r="E292" s="8"/>
      <c r="F292"/>
      <c r="G292"/>
      <c r="H292"/>
    </row>
    <row r="293" spans="1:8" ht="21.75" customHeight="1" thickBot="1" x14ac:dyDescent="0.5">
      <c r="A293"/>
      <c r="B293" s="135" t="s">
        <v>75</v>
      </c>
      <c r="C293" s="136"/>
      <c r="D293" s="33"/>
      <c r="E293" s="8"/>
      <c r="F293"/>
      <c r="G293"/>
      <c r="H293">
        <f>IF(B293&lt;&gt;"",1,0)</f>
        <v>1</v>
      </c>
    </row>
    <row r="294" spans="1:8" ht="21.75" customHeight="1" x14ac:dyDescent="0.6">
      <c r="A294"/>
      <c r="B294" s="137" t="s">
        <v>73</v>
      </c>
      <c r="C294" s="138"/>
      <c r="D294" s="32"/>
      <c r="E294" s="8"/>
      <c r="F294"/>
      <c r="G294"/>
      <c r="H294"/>
    </row>
    <row r="295" spans="1:8" ht="21.75" customHeight="1" thickBot="1" x14ac:dyDescent="0.6">
      <c r="A295" s="23"/>
      <c r="B295" s="139" t="s">
        <v>79</v>
      </c>
      <c r="C295" s="140"/>
      <c r="D295" s="34"/>
      <c r="E295" s="8"/>
      <c r="F295"/>
      <c r="G295"/>
      <c r="H295">
        <f>IF(B295&lt;&gt;"",1,0)</f>
        <v>1</v>
      </c>
    </row>
    <row r="296" spans="1:8" ht="21.75" customHeight="1" x14ac:dyDescent="0.55000000000000004">
      <c r="A296" s="23"/>
      <c r="B296" s="119" t="s">
        <v>16</v>
      </c>
      <c r="C296" s="120"/>
      <c r="D296" s="34"/>
      <c r="E296" s="8"/>
      <c r="F296"/>
      <c r="G296"/>
      <c r="H296"/>
    </row>
    <row r="297" spans="1:8" ht="21.75" customHeight="1" thickBot="1" x14ac:dyDescent="0.6">
      <c r="A297" s="23"/>
      <c r="B297" s="121" t="s">
        <v>20</v>
      </c>
      <c r="C297" s="122"/>
      <c r="D297" s="35"/>
      <c r="E297" s="8"/>
      <c r="F297"/>
      <c r="G297"/>
      <c r="H297">
        <f>IF(B297&lt;&gt;"",1,0)</f>
        <v>1</v>
      </c>
    </row>
    <row r="298" spans="1:8" ht="21.75" customHeight="1" thickTop="1" thickBot="1" x14ac:dyDescent="0.6">
      <c r="A298" s="23"/>
      <c r="B298" s="41"/>
      <c r="C298" s="27"/>
      <c r="D298"/>
      <c r="E298"/>
      <c r="F298"/>
      <c r="G298"/>
      <c r="H298"/>
    </row>
    <row r="299" spans="1:8" ht="21.75" customHeight="1" thickTop="1" thickBot="1" x14ac:dyDescent="0.6">
      <c r="A299" s="23"/>
      <c r="B299" s="25" t="s">
        <v>17</v>
      </c>
      <c r="C299" s="37">
        <v>28</v>
      </c>
      <c r="D299" s="29">
        <f>IF(OR(C299&lt;&gt;"",B301&lt;&gt;"",B302&lt;&gt;""),1,"")</f>
        <v>1</v>
      </c>
      <c r="E299" s="8"/>
      <c r="F299"/>
      <c r="G299"/>
      <c r="H299"/>
    </row>
    <row r="300" spans="1:8" ht="21.75" customHeight="1" thickTop="1" x14ac:dyDescent="0.55000000000000004">
      <c r="A300" s="23"/>
      <c r="B300" s="141" t="s">
        <v>77</v>
      </c>
      <c r="C300" s="142"/>
      <c r="D300" s="30"/>
      <c r="E300" s="8"/>
      <c r="F300"/>
      <c r="G300"/>
      <c r="H300"/>
    </row>
    <row r="301" spans="1:8" ht="21.75" customHeight="1" x14ac:dyDescent="0.55000000000000004">
      <c r="A301" s="23"/>
      <c r="B301" s="143" t="s">
        <v>10</v>
      </c>
      <c r="C301" s="144"/>
      <c r="D301" s="31">
        <f>IF(B301&lt;&gt;"",1,"")</f>
        <v>1</v>
      </c>
      <c r="E301" s="8"/>
      <c r="F301"/>
      <c r="G301"/>
      <c r="H301"/>
    </row>
    <row r="302" spans="1:8" ht="21.75" customHeight="1" thickBot="1" x14ac:dyDescent="0.6">
      <c r="A302" s="23"/>
      <c r="B302" s="131"/>
      <c r="C302" s="132"/>
      <c r="D302" s="31" t="str">
        <f>IF(B302&lt;&gt;"",1,"")</f>
        <v/>
      </c>
      <c r="E302" s="8"/>
      <c r="F302"/>
      <c r="G302"/>
      <c r="H302"/>
    </row>
    <row r="303" spans="1:8" ht="21.75" customHeight="1" x14ac:dyDescent="0.6">
      <c r="A303" s="23"/>
      <c r="B303" s="133" t="s">
        <v>71</v>
      </c>
      <c r="C303" s="134"/>
      <c r="D303" s="32" t="e">
        <f>IF(#REF!&lt;&gt;"",#REF!,"")</f>
        <v>#REF!</v>
      </c>
      <c r="E303" s="8"/>
      <c r="F303"/>
      <c r="G303"/>
      <c r="H303"/>
    </row>
    <row r="304" spans="1:8" ht="21.75" customHeight="1" thickBot="1" x14ac:dyDescent="0.6">
      <c r="A304" s="23"/>
      <c r="B304" s="135" t="s">
        <v>75</v>
      </c>
      <c r="C304" s="136"/>
      <c r="D304" s="33"/>
      <c r="E304" s="8"/>
      <c r="F304"/>
      <c r="G304"/>
      <c r="H304">
        <f>IF(B304&lt;&gt;"",1,0)</f>
        <v>1</v>
      </c>
    </row>
    <row r="305" spans="1:8" ht="21.75" customHeight="1" x14ac:dyDescent="0.6">
      <c r="A305"/>
      <c r="B305" s="137" t="s">
        <v>73</v>
      </c>
      <c r="C305" s="138"/>
      <c r="D305" s="32"/>
      <c r="E305" s="8"/>
      <c r="F305"/>
      <c r="G305"/>
      <c r="H305"/>
    </row>
    <row r="306" spans="1:8" ht="21.75" customHeight="1" thickBot="1" x14ac:dyDescent="0.3">
      <c r="A306"/>
      <c r="B306" s="139" t="s">
        <v>79</v>
      </c>
      <c r="C306" s="140"/>
      <c r="D306" s="34"/>
      <c r="E306" s="8"/>
      <c r="F306"/>
      <c r="G306"/>
      <c r="H306">
        <f>IF(B306&lt;&gt;"",1,0)</f>
        <v>1</v>
      </c>
    </row>
    <row r="307" spans="1:8" ht="21.75" customHeight="1" x14ac:dyDescent="0.25">
      <c r="A307"/>
      <c r="B307" s="119" t="s">
        <v>16</v>
      </c>
      <c r="C307" s="120"/>
      <c r="D307" s="34"/>
      <c r="E307" s="8"/>
      <c r="F307"/>
      <c r="G307"/>
      <c r="H307"/>
    </row>
    <row r="308" spans="1:8" ht="21.75" customHeight="1" thickBot="1" x14ac:dyDescent="0.3">
      <c r="A308"/>
      <c r="B308" s="121" t="s">
        <v>20</v>
      </c>
      <c r="C308" s="122"/>
      <c r="D308" s="35"/>
      <c r="E308" s="8"/>
      <c r="F308"/>
      <c r="G308"/>
      <c r="H308">
        <f>IF(B308&lt;&gt;"",1,0)</f>
        <v>1</v>
      </c>
    </row>
    <row r="309" spans="1:8" ht="21.75" customHeight="1" thickTop="1" thickBot="1" x14ac:dyDescent="0.3">
      <c r="A309"/>
      <c r="B309"/>
      <c r="C309" s="27"/>
      <c r="D309"/>
      <c r="E309"/>
      <c r="F309"/>
      <c r="G309"/>
      <c r="H309"/>
    </row>
    <row r="310" spans="1:8" ht="21.75" customHeight="1" thickTop="1" thickBot="1" x14ac:dyDescent="0.3">
      <c r="A310"/>
      <c r="B310" s="25" t="s">
        <v>17</v>
      </c>
      <c r="C310" s="37">
        <v>29</v>
      </c>
      <c r="D310" s="29">
        <f>IF(OR(C310&lt;&gt;"",B312&lt;&gt;"",B313&lt;&gt;""),1,"")</f>
        <v>1</v>
      </c>
      <c r="E310" s="8"/>
      <c r="F310"/>
      <c r="G310"/>
      <c r="H310"/>
    </row>
    <row r="311" spans="1:8" ht="21.75" customHeight="1" thickTop="1" x14ac:dyDescent="0.25">
      <c r="A311"/>
      <c r="B311" s="141" t="s">
        <v>77</v>
      </c>
      <c r="C311" s="142"/>
      <c r="D311" s="30"/>
      <c r="E311" s="8"/>
      <c r="F311"/>
      <c r="G311"/>
      <c r="H311"/>
    </row>
    <row r="312" spans="1:8" ht="21.75" customHeight="1" x14ac:dyDescent="0.25">
      <c r="A312"/>
      <c r="B312" s="143" t="s">
        <v>10</v>
      </c>
      <c r="C312" s="144"/>
      <c r="D312" s="31">
        <f>IF(B312&lt;&gt;"",1,"")</f>
        <v>1</v>
      </c>
      <c r="E312" s="8"/>
      <c r="F312"/>
      <c r="G312"/>
      <c r="H312"/>
    </row>
    <row r="313" spans="1:8" ht="21.75" customHeight="1" thickBot="1" x14ac:dyDescent="0.3">
      <c r="A313"/>
      <c r="B313" s="131"/>
      <c r="C313" s="132"/>
      <c r="D313" s="31" t="str">
        <f>IF(B313&lt;&gt;"",1,"")</f>
        <v/>
      </c>
      <c r="E313" s="8"/>
      <c r="F313"/>
      <c r="G313"/>
      <c r="H313"/>
    </row>
    <row r="314" spans="1:8" ht="21.75" customHeight="1" x14ac:dyDescent="0.6">
      <c r="A314"/>
      <c r="B314" s="133" t="s">
        <v>71</v>
      </c>
      <c r="C314" s="134"/>
      <c r="D314" s="32" t="e">
        <f>IF(#REF!&lt;&gt;"",#REF!,"")</f>
        <v>#REF!</v>
      </c>
      <c r="E314" s="8"/>
      <c r="F314"/>
      <c r="G314"/>
      <c r="H314"/>
    </row>
    <row r="315" spans="1:8" ht="21.75" customHeight="1" thickBot="1" x14ac:dyDescent="0.5">
      <c r="A315"/>
      <c r="B315" s="135" t="s">
        <v>75</v>
      </c>
      <c r="C315" s="136"/>
      <c r="D315" s="33"/>
      <c r="E315" s="8"/>
      <c r="F315"/>
      <c r="G315"/>
      <c r="H315">
        <f>IF(B315&lt;&gt;"",1,0)</f>
        <v>1</v>
      </c>
    </row>
    <row r="316" spans="1:8" ht="21.75" customHeight="1" x14ac:dyDescent="0.6">
      <c r="A316"/>
      <c r="B316" s="137" t="s">
        <v>73</v>
      </c>
      <c r="C316" s="138"/>
      <c r="D316" s="32"/>
      <c r="E316" s="8"/>
      <c r="F316"/>
      <c r="G316"/>
      <c r="H316"/>
    </row>
    <row r="317" spans="1:8" ht="21.75" customHeight="1" thickBot="1" x14ac:dyDescent="0.3">
      <c r="A317"/>
      <c r="B317" s="139" t="s">
        <v>79</v>
      </c>
      <c r="C317" s="140"/>
      <c r="D317" s="34"/>
      <c r="E317" s="8"/>
      <c r="F317"/>
      <c r="G317"/>
      <c r="H317">
        <f>IF(B317&lt;&gt;"",1,0)</f>
        <v>1</v>
      </c>
    </row>
    <row r="318" spans="1:8" ht="21.75" customHeight="1" x14ac:dyDescent="0.55000000000000004">
      <c r="A318" s="23"/>
      <c r="B318" s="119" t="s">
        <v>16</v>
      </c>
      <c r="C318" s="120"/>
      <c r="D318" s="34"/>
      <c r="E318" s="8"/>
      <c r="F318"/>
      <c r="G318"/>
      <c r="H318"/>
    </row>
    <row r="319" spans="1:8" ht="21.75" customHeight="1" thickBot="1" x14ac:dyDescent="0.6">
      <c r="A319" s="23"/>
      <c r="B319" s="121" t="s">
        <v>20</v>
      </c>
      <c r="C319" s="122"/>
      <c r="D319" s="35"/>
      <c r="E319" s="8"/>
      <c r="F319"/>
      <c r="G319"/>
      <c r="H319">
        <f>IF(B319&lt;&gt;"",1,0)</f>
        <v>1</v>
      </c>
    </row>
    <row r="320" spans="1:8" ht="21.75" customHeight="1" thickTop="1" thickBot="1" x14ac:dyDescent="0.6">
      <c r="A320" s="23"/>
      <c r="B320" s="41"/>
      <c r="C320" s="27"/>
      <c r="D320"/>
      <c r="E320"/>
      <c r="F320"/>
      <c r="G320"/>
      <c r="H320"/>
    </row>
    <row r="321" spans="1:8" ht="21.75" customHeight="1" thickTop="1" thickBot="1" x14ac:dyDescent="0.6">
      <c r="A321" s="23"/>
      <c r="B321" s="25" t="s">
        <v>17</v>
      </c>
      <c r="C321" s="37">
        <v>30</v>
      </c>
      <c r="D321" s="29">
        <f>IF(OR(C321&lt;&gt;"",B323&lt;&gt;"",B324&lt;&gt;""),1,"")</f>
        <v>1</v>
      </c>
      <c r="E321" s="8"/>
      <c r="F321"/>
      <c r="G321"/>
      <c r="H321"/>
    </row>
    <row r="322" spans="1:8" ht="21.75" customHeight="1" thickTop="1" x14ac:dyDescent="0.55000000000000004">
      <c r="A322" s="23"/>
      <c r="B322" s="141" t="s">
        <v>77</v>
      </c>
      <c r="C322" s="142"/>
      <c r="D322" s="30"/>
      <c r="E322" s="8"/>
      <c r="F322"/>
      <c r="G322"/>
      <c r="H322"/>
    </row>
    <row r="323" spans="1:8" ht="21.75" customHeight="1" x14ac:dyDescent="0.55000000000000004">
      <c r="A323" s="23"/>
      <c r="B323" s="143" t="s">
        <v>10</v>
      </c>
      <c r="C323" s="144"/>
      <c r="D323" s="31">
        <f>IF(B323&lt;&gt;"",1,"")</f>
        <v>1</v>
      </c>
      <c r="E323" s="8"/>
      <c r="F323"/>
      <c r="G323"/>
      <c r="H323"/>
    </row>
    <row r="324" spans="1:8" ht="21.75" customHeight="1" thickBot="1" x14ac:dyDescent="0.6">
      <c r="A324" s="23"/>
      <c r="B324" s="131"/>
      <c r="C324" s="132"/>
      <c r="D324" s="31" t="str">
        <f>IF(B324&lt;&gt;"",1,"")</f>
        <v/>
      </c>
      <c r="E324" s="8"/>
      <c r="F324"/>
      <c r="G324"/>
      <c r="H324"/>
    </row>
    <row r="325" spans="1:8" ht="21.75" customHeight="1" x14ac:dyDescent="0.6">
      <c r="A325" s="23"/>
      <c r="B325" s="133" t="s">
        <v>71</v>
      </c>
      <c r="C325" s="134"/>
      <c r="D325" s="32" t="e">
        <f>IF(#REF!&lt;&gt;"",#REF!,"")</f>
        <v>#REF!</v>
      </c>
      <c r="E325" s="8"/>
      <c r="F325"/>
      <c r="G325"/>
      <c r="H325"/>
    </row>
    <row r="326" spans="1:8" ht="21.75" customHeight="1" thickBot="1" x14ac:dyDescent="0.6">
      <c r="A326" s="23"/>
      <c r="B326" s="135" t="s">
        <v>75</v>
      </c>
      <c r="C326" s="136"/>
      <c r="D326" s="33"/>
      <c r="E326" s="8"/>
      <c r="F326"/>
      <c r="G326"/>
      <c r="H326">
        <f>IF(B326&lt;&gt;"",1,0)</f>
        <v>1</v>
      </c>
    </row>
    <row r="327" spans="1:8" ht="21.75" customHeight="1" x14ac:dyDescent="0.6">
      <c r="A327" s="23"/>
      <c r="B327" s="137" t="s">
        <v>73</v>
      </c>
      <c r="C327" s="138"/>
      <c r="D327" s="32"/>
      <c r="E327" s="8"/>
      <c r="F327"/>
      <c r="G327"/>
      <c r="H327"/>
    </row>
    <row r="328" spans="1:8" ht="21.75" customHeight="1" thickBot="1" x14ac:dyDescent="0.3">
      <c r="A328"/>
      <c r="B328" s="139" t="s">
        <v>80</v>
      </c>
      <c r="C328" s="140"/>
      <c r="D328" s="34"/>
      <c r="E328" s="8"/>
      <c r="F328"/>
      <c r="G328"/>
      <c r="H328">
        <f>IF(B328&lt;&gt;"",1,0)</f>
        <v>1</v>
      </c>
    </row>
    <row r="329" spans="1:8" ht="21.75" customHeight="1" x14ac:dyDescent="0.25">
      <c r="A329"/>
      <c r="B329" s="119" t="s">
        <v>16</v>
      </c>
      <c r="C329" s="120"/>
      <c r="D329" s="34"/>
      <c r="E329" s="8"/>
      <c r="F329"/>
      <c r="G329"/>
      <c r="H329"/>
    </row>
    <row r="330" spans="1:8" ht="21.75" customHeight="1" thickBot="1" x14ac:dyDescent="0.3">
      <c r="A330"/>
      <c r="B330" s="121" t="s">
        <v>20</v>
      </c>
      <c r="C330" s="122"/>
      <c r="D330" s="35"/>
      <c r="E330" s="8"/>
      <c r="F330"/>
      <c r="G330"/>
      <c r="H330">
        <f>IF(B330&lt;&gt;"",1,0)</f>
        <v>1</v>
      </c>
    </row>
    <row r="331" spans="1:8" ht="21.75" customHeight="1" thickTop="1" x14ac:dyDescent="0.25">
      <c r="A331"/>
      <c r="B331"/>
      <c r="C331" s="27"/>
      <c r="D331"/>
      <c r="E331"/>
      <c r="F331"/>
      <c r="G331"/>
      <c r="H331"/>
    </row>
    <row r="332" spans="1:8" ht="21.75" customHeight="1" x14ac:dyDescent="0.25">
      <c r="A332"/>
      <c r="B332"/>
      <c r="C332" s="27"/>
      <c r="D332"/>
      <c r="E332"/>
      <c r="F332"/>
      <c r="G332"/>
      <c r="H332"/>
    </row>
    <row r="333" spans="1:8" ht="21.75" customHeight="1" x14ac:dyDescent="0.25">
      <c r="A333"/>
      <c r="B333"/>
      <c r="C333" s="27"/>
      <c r="D333"/>
      <c r="E333"/>
      <c r="F333"/>
      <c r="G333"/>
      <c r="H333"/>
    </row>
    <row r="334" spans="1:8" ht="21.75" customHeight="1" x14ac:dyDescent="0.25">
      <c r="A334"/>
      <c r="B334"/>
      <c r="C334" s="27"/>
      <c r="D334"/>
      <c r="E334"/>
      <c r="F334"/>
      <c r="G334"/>
      <c r="H334"/>
    </row>
    <row r="335" spans="1:8" ht="21.75" customHeight="1" x14ac:dyDescent="0.25">
      <c r="A335"/>
      <c r="B335"/>
      <c r="C335" s="27"/>
      <c r="D335"/>
      <c r="E335"/>
      <c r="F335"/>
      <c r="G335"/>
      <c r="H335"/>
    </row>
    <row r="336" spans="1:8" ht="21.75" customHeight="1" x14ac:dyDescent="0.25">
      <c r="A336"/>
      <c r="B336"/>
      <c r="C336" s="27"/>
      <c r="D336"/>
      <c r="E336"/>
      <c r="F336"/>
      <c r="G336"/>
      <c r="H336"/>
    </row>
    <row r="337" spans="1:8" ht="21.75" customHeight="1" x14ac:dyDescent="0.25">
      <c r="A337"/>
      <c r="B337"/>
      <c r="C337" s="27"/>
      <c r="D337"/>
      <c r="E337"/>
      <c r="F337"/>
      <c r="G337"/>
      <c r="H337"/>
    </row>
    <row r="338" spans="1:8" ht="21.75" customHeight="1" x14ac:dyDescent="0.25">
      <c r="A338"/>
      <c r="B338"/>
      <c r="C338" s="27"/>
      <c r="D338"/>
      <c r="E338"/>
      <c r="F338"/>
      <c r="G338"/>
      <c r="H338"/>
    </row>
    <row r="339" spans="1:8" ht="21.75" customHeight="1" x14ac:dyDescent="0.25">
      <c r="A339"/>
      <c r="B339"/>
      <c r="C339" s="27"/>
      <c r="D339"/>
      <c r="E339"/>
      <c r="F339"/>
      <c r="G339"/>
      <c r="H339"/>
    </row>
    <row r="340" spans="1:8" ht="21.75" customHeight="1" x14ac:dyDescent="0.25">
      <c r="A340"/>
      <c r="B340"/>
      <c r="C340" s="27"/>
      <c r="D340"/>
      <c r="E340"/>
      <c r="F340"/>
      <c r="G340"/>
      <c r="H340"/>
    </row>
    <row r="341" spans="1:8" ht="21.75" customHeight="1" x14ac:dyDescent="0.55000000000000004">
      <c r="A341" s="23"/>
      <c r="B341" s="39"/>
      <c r="C341" s="27"/>
      <c r="D341"/>
      <c r="E341"/>
      <c r="F341"/>
      <c r="G341"/>
      <c r="H341"/>
    </row>
    <row r="342" spans="1:8" ht="21.75" customHeight="1" x14ac:dyDescent="0.55000000000000004">
      <c r="A342" s="23"/>
      <c r="B342" s="40"/>
      <c r="C342" s="27"/>
      <c r="D342"/>
      <c r="E342"/>
      <c r="F342"/>
      <c r="G342"/>
      <c r="H342"/>
    </row>
    <row r="343" spans="1:8" ht="21.75" customHeight="1" x14ac:dyDescent="0.55000000000000004">
      <c r="A343" s="23"/>
      <c r="B343" s="41"/>
      <c r="C343" s="27"/>
      <c r="D343"/>
      <c r="E343"/>
      <c r="F343"/>
      <c r="G343"/>
      <c r="H343"/>
    </row>
    <row r="344" spans="1:8" ht="21.75" customHeight="1" x14ac:dyDescent="0.55000000000000004">
      <c r="A344" s="23"/>
      <c r="B344" s="41"/>
      <c r="C344" s="27"/>
      <c r="D344"/>
      <c r="E344"/>
      <c r="F344"/>
      <c r="G344"/>
      <c r="H344"/>
    </row>
    <row r="345" spans="1:8" ht="21.75" customHeight="1" x14ac:dyDescent="0.55000000000000004">
      <c r="A345" s="23"/>
      <c r="B345" s="40"/>
      <c r="C345" s="27"/>
      <c r="D345"/>
      <c r="E345"/>
      <c r="F345"/>
      <c r="G345"/>
      <c r="H345"/>
    </row>
    <row r="346" spans="1:8" ht="21.75" customHeight="1" x14ac:dyDescent="0.55000000000000004">
      <c r="A346" s="23"/>
      <c r="B346" s="42"/>
      <c r="C346" s="27" t="e">
        <f>IF(#REF!&lt;&gt;"",1,0)</f>
        <v>#REF!</v>
      </c>
      <c r="D346"/>
      <c r="E346"/>
      <c r="F346"/>
      <c r="G346"/>
      <c r="H346"/>
    </row>
    <row r="347" spans="1:8" ht="21.75" customHeight="1" x14ac:dyDescent="0.55000000000000004">
      <c r="A347" s="23"/>
      <c r="B347" s="40"/>
      <c r="C347" s="27"/>
      <c r="D347"/>
      <c r="E347"/>
      <c r="F347"/>
      <c r="G347"/>
      <c r="H347"/>
    </row>
    <row r="348" spans="1:8" ht="21.75" customHeight="1" x14ac:dyDescent="0.55000000000000004">
      <c r="A348" s="23"/>
      <c r="B348" s="43"/>
      <c r="C348" s="27" t="e">
        <f>IF(#REF!&lt;&gt;"",1,0)</f>
        <v>#REF!</v>
      </c>
      <c r="D348"/>
      <c r="E348"/>
      <c r="F348"/>
      <c r="G348"/>
      <c r="H348"/>
    </row>
    <row r="349" spans="1:8" ht="21.75" customHeight="1" x14ac:dyDescent="0.55000000000000004">
      <c r="A349" s="23"/>
      <c r="B349" s="40"/>
      <c r="C349" s="27"/>
      <c r="D349"/>
      <c r="E349"/>
      <c r="F349"/>
      <c r="G349"/>
      <c r="H349"/>
    </row>
    <row r="350" spans="1:8" ht="21.75" customHeight="1" x14ac:dyDescent="0.55000000000000004">
      <c r="A350" s="23"/>
      <c r="B350" s="42"/>
      <c r="C350" s="27" t="e">
        <f>IF(#REF!&lt;&gt;"",1,0)</f>
        <v>#REF!</v>
      </c>
      <c r="D350"/>
      <c r="E350"/>
      <c r="F350"/>
      <c r="G350"/>
      <c r="H350"/>
    </row>
    <row r="351" spans="1:8" ht="21.75" customHeight="1" x14ac:dyDescent="0.25">
      <c r="A351"/>
      <c r="B351"/>
      <c r="C351" s="27"/>
      <c r="D351"/>
      <c r="E351"/>
      <c r="F351"/>
      <c r="G351"/>
      <c r="H351"/>
    </row>
    <row r="352" spans="1:8" ht="21.75" customHeight="1" x14ac:dyDescent="0.25">
      <c r="A352"/>
      <c r="B352"/>
      <c r="C352" s="27"/>
      <c r="D352"/>
      <c r="E352"/>
      <c r="F352"/>
      <c r="G352"/>
      <c r="H352"/>
    </row>
    <row r="353" spans="1:8" ht="21.75" customHeight="1" x14ac:dyDescent="0.25">
      <c r="A353"/>
      <c r="B353"/>
      <c r="C353" s="27"/>
      <c r="D353"/>
      <c r="E353"/>
      <c r="F353"/>
      <c r="G353"/>
      <c r="H353"/>
    </row>
    <row r="354" spans="1:8" ht="21.75" customHeight="1" x14ac:dyDescent="0.25">
      <c r="A354"/>
      <c r="B354"/>
      <c r="C354" s="27"/>
      <c r="D354"/>
      <c r="E354"/>
      <c r="F354"/>
      <c r="G354"/>
      <c r="H354"/>
    </row>
    <row r="355" spans="1:8" ht="21.75" customHeight="1" x14ac:dyDescent="0.25">
      <c r="A355"/>
      <c r="B355"/>
      <c r="C355" s="27"/>
      <c r="D355"/>
      <c r="E355"/>
      <c r="F355"/>
      <c r="G355"/>
      <c r="H355"/>
    </row>
    <row r="356" spans="1:8" ht="21.75" customHeight="1" x14ac:dyDescent="0.25">
      <c r="A356"/>
      <c r="B356"/>
      <c r="C356" s="27"/>
      <c r="D356"/>
      <c r="E356"/>
      <c r="F356"/>
      <c r="G356"/>
      <c r="H356"/>
    </row>
    <row r="357" spans="1:8" ht="21.75" customHeight="1" x14ac:dyDescent="0.25">
      <c r="A357"/>
      <c r="B357"/>
      <c r="C357" s="27"/>
      <c r="D357"/>
      <c r="E357"/>
      <c r="F357"/>
      <c r="G357"/>
      <c r="H357"/>
    </row>
    <row r="358" spans="1:8" ht="21.75" customHeight="1" x14ac:dyDescent="0.25">
      <c r="A358"/>
      <c r="B358"/>
      <c r="C358" s="27"/>
      <c r="D358"/>
      <c r="E358"/>
      <c r="F358"/>
      <c r="G358"/>
      <c r="H358"/>
    </row>
    <row r="359" spans="1:8" ht="21.75" customHeight="1" x14ac:dyDescent="0.25">
      <c r="A359"/>
      <c r="B359"/>
      <c r="C359" s="27"/>
      <c r="D359"/>
      <c r="E359"/>
      <c r="F359"/>
      <c r="G359"/>
      <c r="H359"/>
    </row>
    <row r="360" spans="1:8" ht="21.75" customHeight="1" x14ac:dyDescent="0.25">
      <c r="A360"/>
      <c r="B360"/>
      <c r="C360" s="27"/>
      <c r="D360"/>
      <c r="E360"/>
      <c r="F360"/>
      <c r="G360"/>
      <c r="H360"/>
    </row>
    <row r="361" spans="1:8" ht="21.75" customHeight="1" x14ac:dyDescent="0.25">
      <c r="A361"/>
      <c r="B361"/>
      <c r="C361" s="27"/>
      <c r="D361"/>
      <c r="E361"/>
      <c r="F361"/>
      <c r="G361"/>
      <c r="H361"/>
    </row>
    <row r="362" spans="1:8" ht="21.75" customHeight="1" x14ac:dyDescent="0.25">
      <c r="A362"/>
      <c r="B362"/>
      <c r="C362" s="27"/>
      <c r="D362"/>
      <c r="E362"/>
      <c r="F362"/>
      <c r="G362"/>
      <c r="H362"/>
    </row>
    <row r="363" spans="1:8" ht="21.75" customHeight="1" x14ac:dyDescent="0.25">
      <c r="A363"/>
      <c r="B363"/>
      <c r="C363" s="27"/>
      <c r="D363"/>
      <c r="E363"/>
      <c r="F363"/>
      <c r="G363"/>
      <c r="H363"/>
    </row>
    <row r="364" spans="1:8" ht="21.75" customHeight="1" x14ac:dyDescent="0.55000000000000004">
      <c r="A364" s="23"/>
      <c r="B364" s="39"/>
      <c r="C364" s="27"/>
      <c r="D364"/>
      <c r="E364"/>
      <c r="F364"/>
      <c r="G364"/>
      <c r="H364"/>
    </row>
    <row r="365" spans="1:8" ht="21.75" customHeight="1" x14ac:dyDescent="0.55000000000000004">
      <c r="A365" s="23"/>
      <c r="B365" s="40"/>
      <c r="C365" s="27"/>
      <c r="D365"/>
      <c r="E365"/>
      <c r="F365"/>
      <c r="G365"/>
      <c r="H365"/>
    </row>
    <row r="366" spans="1:8" ht="21.75" customHeight="1" x14ac:dyDescent="0.55000000000000004">
      <c r="A366" s="23"/>
      <c r="B366" s="41"/>
      <c r="C366" s="27"/>
      <c r="D366"/>
      <c r="E366"/>
      <c r="F366"/>
      <c r="G366"/>
      <c r="H366"/>
    </row>
    <row r="367" spans="1:8" ht="21.75" customHeight="1" x14ac:dyDescent="0.55000000000000004">
      <c r="A367" s="23"/>
      <c r="B367" s="41"/>
      <c r="C367" s="27"/>
      <c r="D367"/>
      <c r="E367"/>
      <c r="F367"/>
      <c r="G367"/>
      <c r="H367"/>
    </row>
    <row r="368" spans="1:8" ht="21.75" customHeight="1" x14ac:dyDescent="0.55000000000000004">
      <c r="A368" s="23"/>
      <c r="B368" s="40"/>
      <c r="C368" s="27"/>
      <c r="D368"/>
      <c r="E368"/>
      <c r="F368"/>
      <c r="G368"/>
      <c r="H368"/>
    </row>
    <row r="369" spans="1:8" ht="21.75" customHeight="1" x14ac:dyDescent="0.55000000000000004">
      <c r="A369" s="23"/>
      <c r="B369" s="42"/>
      <c r="C369" s="27" t="e">
        <f>IF(#REF!&lt;&gt;"",1,0)</f>
        <v>#REF!</v>
      </c>
      <c r="D369"/>
      <c r="E369"/>
      <c r="F369"/>
      <c r="G369"/>
      <c r="H369"/>
    </row>
    <row r="370" spans="1:8" ht="21.75" customHeight="1" x14ac:dyDescent="0.55000000000000004">
      <c r="A370" s="23"/>
      <c r="B370" s="40"/>
      <c r="C370" s="27"/>
      <c r="D370"/>
      <c r="E370"/>
      <c r="F370"/>
      <c r="G370"/>
      <c r="H370"/>
    </row>
    <row r="371" spans="1:8" ht="21.75" customHeight="1" x14ac:dyDescent="0.55000000000000004">
      <c r="A371" s="23"/>
      <c r="B371" s="43"/>
      <c r="C371" s="27" t="e">
        <f>IF(#REF!&lt;&gt;"",1,0)</f>
        <v>#REF!</v>
      </c>
      <c r="D371"/>
      <c r="E371"/>
      <c r="F371"/>
      <c r="G371"/>
      <c r="H371"/>
    </row>
    <row r="372" spans="1:8" ht="21.75" customHeight="1" x14ac:dyDescent="0.55000000000000004">
      <c r="A372" s="23"/>
      <c r="B372" s="40"/>
      <c r="C372" s="27"/>
      <c r="D372"/>
      <c r="E372"/>
      <c r="F372"/>
      <c r="G372"/>
      <c r="H372"/>
    </row>
    <row r="373" spans="1:8" ht="21.75" customHeight="1" x14ac:dyDescent="0.55000000000000004">
      <c r="A373" s="23"/>
      <c r="B373" s="42"/>
      <c r="C373" s="27" t="e">
        <f>IF(#REF!&lt;&gt;"",1,0)</f>
        <v>#REF!</v>
      </c>
      <c r="D373"/>
      <c r="E373"/>
      <c r="F373"/>
      <c r="G373"/>
      <c r="H373"/>
    </row>
    <row r="374" spans="1:8" ht="21.75" customHeight="1" x14ac:dyDescent="0.25">
      <c r="A374"/>
      <c r="B374"/>
      <c r="C374" s="27"/>
      <c r="D374"/>
      <c r="E374"/>
      <c r="F374"/>
      <c r="G374"/>
      <c r="H374"/>
    </row>
    <row r="375" spans="1:8" ht="21.75" customHeight="1" x14ac:dyDescent="0.25">
      <c r="A375"/>
      <c r="B375"/>
      <c r="C375" s="27"/>
      <c r="D375"/>
      <c r="E375"/>
      <c r="F375"/>
      <c r="G375"/>
      <c r="H375"/>
    </row>
    <row r="376" spans="1:8" ht="21.75" customHeight="1" x14ac:dyDescent="0.25">
      <c r="A376"/>
      <c r="B376"/>
      <c r="C376" s="27"/>
      <c r="D376"/>
      <c r="E376"/>
      <c r="F376"/>
      <c r="G376"/>
      <c r="H376"/>
    </row>
    <row r="377" spans="1:8" ht="21.75" customHeight="1" x14ac:dyDescent="0.25">
      <c r="A377"/>
      <c r="B377"/>
      <c r="C377" s="27"/>
      <c r="D377"/>
      <c r="E377"/>
      <c r="F377"/>
      <c r="G377"/>
      <c r="H377"/>
    </row>
    <row r="378" spans="1:8" ht="21.75" customHeight="1" x14ac:dyDescent="0.25">
      <c r="A378"/>
      <c r="B378"/>
      <c r="C378" s="27"/>
      <c r="D378"/>
      <c r="E378"/>
      <c r="F378"/>
      <c r="G378"/>
      <c r="H378"/>
    </row>
    <row r="379" spans="1:8" ht="21.75" customHeight="1" x14ac:dyDescent="0.25">
      <c r="A379"/>
      <c r="B379"/>
      <c r="C379" s="27"/>
      <c r="D379"/>
      <c r="E379"/>
      <c r="F379"/>
      <c r="G379"/>
      <c r="H379"/>
    </row>
    <row r="380" spans="1:8" ht="21.75" customHeight="1" x14ac:dyDescent="0.25">
      <c r="A380"/>
      <c r="B380"/>
      <c r="C380" s="27"/>
      <c r="D380"/>
      <c r="E380"/>
      <c r="F380"/>
      <c r="G380"/>
      <c r="H380"/>
    </row>
    <row r="381" spans="1:8" ht="21.75" customHeight="1" x14ac:dyDescent="0.25">
      <c r="A381"/>
      <c r="B381"/>
      <c r="C381" s="27"/>
      <c r="D381"/>
      <c r="E381"/>
      <c r="F381"/>
      <c r="G381"/>
      <c r="H381"/>
    </row>
    <row r="382" spans="1:8" ht="21.75" customHeight="1" x14ac:dyDescent="0.25">
      <c r="A382"/>
      <c r="B382"/>
      <c r="C382" s="27"/>
      <c r="D382"/>
      <c r="E382"/>
      <c r="F382"/>
      <c r="G382"/>
      <c r="H382"/>
    </row>
    <row r="383" spans="1:8" ht="21.75" customHeight="1" x14ac:dyDescent="0.25">
      <c r="A383"/>
      <c r="B383"/>
      <c r="C383" s="27"/>
      <c r="D383"/>
      <c r="E383"/>
      <c r="F383"/>
      <c r="G383"/>
      <c r="H383"/>
    </row>
    <row r="384" spans="1:8" ht="21.75" customHeight="1" x14ac:dyDescent="0.25">
      <c r="A384"/>
      <c r="B384"/>
      <c r="C384" s="27"/>
      <c r="D384"/>
      <c r="E384"/>
      <c r="F384"/>
      <c r="G384"/>
      <c r="H384"/>
    </row>
    <row r="385" spans="1:8" ht="21.75" customHeight="1" x14ac:dyDescent="0.25">
      <c r="A385"/>
      <c r="B385"/>
      <c r="C385" s="27"/>
      <c r="D385"/>
      <c r="E385"/>
      <c r="F385"/>
      <c r="G385"/>
      <c r="H385"/>
    </row>
    <row r="386" spans="1:8" ht="21.75" customHeight="1" x14ac:dyDescent="0.25">
      <c r="A386"/>
      <c r="B386"/>
      <c r="C386" s="27"/>
      <c r="D386"/>
      <c r="E386"/>
      <c r="F386"/>
      <c r="G386"/>
      <c r="H386"/>
    </row>
    <row r="387" spans="1:8" ht="21.75" customHeight="1" x14ac:dyDescent="0.55000000000000004">
      <c r="A387" s="23"/>
      <c r="B387" s="39"/>
      <c r="C387" s="27"/>
      <c r="D387"/>
      <c r="E387"/>
      <c r="F387"/>
      <c r="G387"/>
      <c r="H387"/>
    </row>
    <row r="388" spans="1:8" ht="21.75" customHeight="1" x14ac:dyDescent="0.55000000000000004">
      <c r="A388" s="23"/>
      <c r="B388" s="40"/>
      <c r="C388" s="27"/>
      <c r="D388"/>
      <c r="E388"/>
      <c r="F388"/>
      <c r="G388"/>
      <c r="H388"/>
    </row>
    <row r="389" spans="1:8" ht="21.75" customHeight="1" x14ac:dyDescent="0.55000000000000004">
      <c r="A389" s="23"/>
      <c r="B389" s="41"/>
      <c r="C389" s="27"/>
      <c r="D389"/>
      <c r="E389"/>
      <c r="F389"/>
      <c r="G389"/>
      <c r="H389"/>
    </row>
    <row r="390" spans="1:8" ht="21.75" customHeight="1" x14ac:dyDescent="0.55000000000000004">
      <c r="A390" s="23"/>
      <c r="B390" s="41"/>
      <c r="C390" s="27"/>
      <c r="D390"/>
      <c r="E390"/>
      <c r="F390"/>
      <c r="G390"/>
      <c r="H390"/>
    </row>
    <row r="391" spans="1:8" ht="21.75" customHeight="1" x14ac:dyDescent="0.55000000000000004">
      <c r="A391" s="23"/>
      <c r="B391" s="40"/>
      <c r="C391" s="27"/>
      <c r="D391"/>
      <c r="E391"/>
      <c r="F391"/>
      <c r="G391"/>
      <c r="H391"/>
    </row>
    <row r="392" spans="1:8" ht="21.75" customHeight="1" x14ac:dyDescent="0.55000000000000004">
      <c r="A392" s="23"/>
      <c r="B392" s="42"/>
      <c r="C392" s="27" t="e">
        <f>IF(#REF!&lt;&gt;"",1,0)</f>
        <v>#REF!</v>
      </c>
      <c r="D392"/>
      <c r="E392"/>
      <c r="F392"/>
      <c r="G392"/>
      <c r="H392"/>
    </row>
    <row r="393" spans="1:8" ht="21.75" customHeight="1" x14ac:dyDescent="0.55000000000000004">
      <c r="A393" s="23"/>
      <c r="B393" s="40"/>
      <c r="C393" s="27"/>
      <c r="D393"/>
      <c r="E393"/>
      <c r="F393"/>
      <c r="G393"/>
      <c r="H393"/>
    </row>
    <row r="394" spans="1:8" ht="21.75" customHeight="1" x14ac:dyDescent="0.55000000000000004">
      <c r="A394" s="23"/>
      <c r="B394" s="43"/>
      <c r="C394" s="27" t="e">
        <f>IF(#REF!&lt;&gt;"",1,0)</f>
        <v>#REF!</v>
      </c>
      <c r="D394"/>
      <c r="E394"/>
      <c r="F394"/>
      <c r="G394"/>
      <c r="H394"/>
    </row>
    <row r="395" spans="1:8" ht="21.75" customHeight="1" x14ac:dyDescent="0.55000000000000004">
      <c r="A395" s="23"/>
      <c r="B395" s="40"/>
      <c r="C395" s="27"/>
      <c r="D395"/>
      <c r="E395"/>
      <c r="F395"/>
      <c r="G395"/>
      <c r="H395"/>
    </row>
    <row r="396" spans="1:8" ht="21.75" customHeight="1" x14ac:dyDescent="0.55000000000000004">
      <c r="A396" s="23"/>
      <c r="B396" s="42"/>
      <c r="C396" s="27" t="e">
        <f>IF(#REF!&lt;&gt;"",1,0)</f>
        <v>#REF!</v>
      </c>
      <c r="D396"/>
      <c r="E396"/>
      <c r="F396"/>
      <c r="G396"/>
      <c r="H396"/>
    </row>
    <row r="397" spans="1:8" ht="21.75" customHeight="1" x14ac:dyDescent="0.25">
      <c r="A397"/>
      <c r="B397"/>
      <c r="C397" s="27"/>
      <c r="D397"/>
      <c r="E397"/>
      <c r="F397"/>
      <c r="G397"/>
      <c r="H397"/>
    </row>
    <row r="398" spans="1:8" ht="21.75" customHeight="1" x14ac:dyDescent="0.25">
      <c r="A398"/>
      <c r="B398"/>
      <c r="C398" s="27"/>
      <c r="D398"/>
      <c r="E398"/>
      <c r="F398"/>
      <c r="G398"/>
      <c r="H398"/>
    </row>
    <row r="399" spans="1:8" ht="21.75" customHeight="1" x14ac:dyDescent="0.25">
      <c r="A399"/>
      <c r="B399"/>
      <c r="C399" s="27"/>
      <c r="D399"/>
      <c r="E399"/>
      <c r="F399"/>
      <c r="G399"/>
      <c r="H399"/>
    </row>
    <row r="400" spans="1:8" ht="21.75" customHeight="1" x14ac:dyDescent="0.25">
      <c r="A400"/>
      <c r="B400"/>
      <c r="C400" s="27"/>
      <c r="D400"/>
      <c r="E400"/>
      <c r="F400"/>
      <c r="G400"/>
      <c r="H400"/>
    </row>
    <row r="401" spans="1:8" ht="21.75" customHeight="1" x14ac:dyDescent="0.25">
      <c r="A401"/>
      <c r="B401"/>
      <c r="C401" s="27"/>
      <c r="D401"/>
      <c r="E401"/>
      <c r="F401"/>
      <c r="G401"/>
      <c r="H401"/>
    </row>
    <row r="402" spans="1:8" ht="21.75" customHeight="1" x14ac:dyDescent="0.25">
      <c r="A402"/>
      <c r="B402"/>
      <c r="C402" s="27"/>
      <c r="D402"/>
      <c r="E402"/>
      <c r="F402"/>
      <c r="G402"/>
      <c r="H402"/>
    </row>
    <row r="403" spans="1:8" ht="21.75" customHeight="1" x14ac:dyDescent="0.25">
      <c r="A403"/>
      <c r="B403"/>
      <c r="C403" s="27"/>
      <c r="D403"/>
      <c r="E403"/>
      <c r="F403"/>
      <c r="G403"/>
      <c r="H403"/>
    </row>
    <row r="404" spans="1:8" ht="21.75" customHeight="1" x14ac:dyDescent="0.25">
      <c r="A404"/>
      <c r="B404"/>
      <c r="C404" s="27"/>
      <c r="D404"/>
      <c r="E404"/>
      <c r="F404"/>
      <c r="G404"/>
      <c r="H404"/>
    </row>
    <row r="405" spans="1:8" ht="21.75" customHeight="1" x14ac:dyDescent="0.25">
      <c r="A405"/>
      <c r="B405"/>
      <c r="C405" s="27"/>
      <c r="D405"/>
      <c r="E405"/>
      <c r="F405"/>
      <c r="G405"/>
      <c r="H405"/>
    </row>
    <row r="406" spans="1:8" ht="21.75" customHeight="1" x14ac:dyDescent="0.25">
      <c r="A406"/>
      <c r="B406"/>
      <c r="C406" s="27"/>
      <c r="D406"/>
      <c r="E406"/>
      <c r="F406"/>
      <c r="G406"/>
      <c r="H406"/>
    </row>
    <row r="407" spans="1:8" ht="21.75" customHeight="1" x14ac:dyDescent="0.25">
      <c r="A407"/>
      <c r="B407"/>
      <c r="C407" s="27"/>
      <c r="D407"/>
      <c r="E407"/>
      <c r="F407"/>
      <c r="G407"/>
      <c r="H407"/>
    </row>
    <row r="408" spans="1:8" ht="21.75" customHeight="1" x14ac:dyDescent="0.25">
      <c r="A408"/>
      <c r="B408"/>
      <c r="C408" s="27"/>
      <c r="D408"/>
      <c r="E408"/>
      <c r="F408"/>
      <c r="G408"/>
      <c r="H408"/>
    </row>
    <row r="409" spans="1:8" ht="21.75" customHeight="1" x14ac:dyDescent="0.25">
      <c r="A409"/>
      <c r="B409"/>
      <c r="C409" s="27"/>
      <c r="D409"/>
      <c r="E409"/>
      <c r="F409"/>
      <c r="G409"/>
      <c r="H409"/>
    </row>
    <row r="410" spans="1:8" ht="21.75" customHeight="1" x14ac:dyDescent="0.55000000000000004">
      <c r="A410" s="23"/>
      <c r="B410" s="39"/>
      <c r="C410" s="27"/>
      <c r="D410"/>
      <c r="E410"/>
      <c r="F410"/>
      <c r="G410"/>
      <c r="H410"/>
    </row>
    <row r="411" spans="1:8" ht="21.75" customHeight="1" x14ac:dyDescent="0.55000000000000004">
      <c r="A411" s="23"/>
      <c r="B411" s="40"/>
      <c r="C411" s="27"/>
      <c r="D411"/>
      <c r="E411"/>
      <c r="F411"/>
      <c r="G411"/>
      <c r="H411"/>
    </row>
    <row r="412" spans="1:8" ht="21.75" customHeight="1" x14ac:dyDescent="0.55000000000000004">
      <c r="A412" s="23"/>
      <c r="B412" s="41"/>
      <c r="C412" s="27"/>
      <c r="D412"/>
      <c r="E412"/>
      <c r="F412"/>
      <c r="G412"/>
      <c r="H412"/>
    </row>
    <row r="413" spans="1:8" ht="21.75" customHeight="1" x14ac:dyDescent="0.55000000000000004">
      <c r="A413" s="23"/>
      <c r="B413" s="41"/>
      <c r="C413" s="27"/>
      <c r="D413"/>
      <c r="E413"/>
      <c r="F413"/>
      <c r="G413"/>
      <c r="H413"/>
    </row>
    <row r="414" spans="1:8" ht="21.75" customHeight="1" x14ac:dyDescent="0.55000000000000004">
      <c r="A414" s="23"/>
      <c r="B414" s="40"/>
      <c r="C414" s="27"/>
      <c r="D414"/>
      <c r="E414"/>
      <c r="F414"/>
      <c r="G414"/>
      <c r="H414"/>
    </row>
    <row r="415" spans="1:8" ht="21.75" customHeight="1" x14ac:dyDescent="0.55000000000000004">
      <c r="A415" s="23"/>
      <c r="B415" s="42"/>
      <c r="C415" s="27" t="e">
        <f>IF(#REF!&lt;&gt;"",1,0)</f>
        <v>#REF!</v>
      </c>
      <c r="D415"/>
      <c r="E415"/>
      <c r="F415"/>
      <c r="G415"/>
      <c r="H415"/>
    </row>
    <row r="416" spans="1:8" ht="21.75" customHeight="1" x14ac:dyDescent="0.55000000000000004">
      <c r="A416" s="23"/>
      <c r="B416" s="40"/>
      <c r="C416" s="27"/>
      <c r="D416"/>
      <c r="E416"/>
      <c r="F416"/>
      <c r="G416"/>
      <c r="H416"/>
    </row>
    <row r="417" spans="1:8" ht="21.75" customHeight="1" x14ac:dyDescent="0.55000000000000004">
      <c r="A417" s="23"/>
      <c r="B417" s="43"/>
      <c r="C417" s="27" t="e">
        <f>IF(#REF!&lt;&gt;"",1,0)</f>
        <v>#REF!</v>
      </c>
      <c r="D417"/>
      <c r="E417"/>
      <c r="F417"/>
      <c r="G417"/>
      <c r="H417"/>
    </row>
    <row r="418" spans="1:8" ht="21.75" customHeight="1" x14ac:dyDescent="0.55000000000000004">
      <c r="A418" s="23"/>
      <c r="B418" s="40"/>
      <c r="C418" s="27"/>
      <c r="D418"/>
      <c r="E418"/>
      <c r="F418"/>
      <c r="G418"/>
      <c r="H418"/>
    </row>
    <row r="419" spans="1:8" ht="21.75" customHeight="1" x14ac:dyDescent="0.55000000000000004">
      <c r="A419" s="23"/>
      <c r="B419" s="42"/>
      <c r="C419" s="27" t="e">
        <f>IF(#REF!&lt;&gt;"",1,0)</f>
        <v>#REF!</v>
      </c>
      <c r="D419"/>
      <c r="E419"/>
      <c r="F419"/>
      <c r="G419"/>
      <c r="H419"/>
    </row>
    <row r="420" spans="1:8" ht="21.75" customHeight="1" x14ac:dyDescent="0.25">
      <c r="A420"/>
      <c r="B420"/>
      <c r="C420" s="27"/>
      <c r="D420"/>
      <c r="E420"/>
      <c r="F420"/>
      <c r="G420"/>
      <c r="H420"/>
    </row>
    <row r="421" spans="1:8" ht="21.75" customHeight="1" x14ac:dyDescent="0.25">
      <c r="A421"/>
      <c r="B421"/>
      <c r="C421" s="27"/>
      <c r="D421"/>
      <c r="E421"/>
      <c r="F421"/>
      <c r="G421"/>
      <c r="H421"/>
    </row>
    <row r="422" spans="1:8" ht="21.75" customHeight="1" x14ac:dyDescent="0.25">
      <c r="A422"/>
      <c r="B422"/>
      <c r="C422" s="27"/>
      <c r="D422"/>
      <c r="E422"/>
      <c r="F422"/>
      <c r="G422"/>
      <c r="H422"/>
    </row>
    <row r="423" spans="1:8" ht="21.75" customHeight="1" x14ac:dyDescent="0.25">
      <c r="A423"/>
      <c r="B423"/>
      <c r="C423" s="27"/>
      <c r="D423"/>
      <c r="E423"/>
      <c r="F423"/>
      <c r="G423"/>
      <c r="H423"/>
    </row>
    <row r="424" spans="1:8" ht="21.75" customHeight="1" x14ac:dyDescent="0.25">
      <c r="A424"/>
      <c r="B424"/>
      <c r="C424" s="27"/>
      <c r="D424"/>
      <c r="E424"/>
      <c r="F424"/>
      <c r="G424"/>
      <c r="H424"/>
    </row>
    <row r="425" spans="1:8" ht="21.75" customHeight="1" x14ac:dyDescent="0.25">
      <c r="A425"/>
      <c r="B425"/>
      <c r="C425" s="27"/>
      <c r="D425"/>
      <c r="E425"/>
      <c r="F425"/>
      <c r="G425"/>
      <c r="H425"/>
    </row>
    <row r="426" spans="1:8" ht="21.75" customHeight="1" x14ac:dyDescent="0.25">
      <c r="A426"/>
      <c r="B426"/>
      <c r="C426" s="27"/>
      <c r="D426"/>
      <c r="E426"/>
      <c r="F426"/>
      <c r="G426"/>
      <c r="H426"/>
    </row>
    <row r="427" spans="1:8" ht="21.75" customHeight="1" x14ac:dyDescent="0.25">
      <c r="A427"/>
      <c r="B427"/>
      <c r="C427" s="27"/>
      <c r="D427"/>
      <c r="E427"/>
      <c r="F427"/>
      <c r="G427"/>
      <c r="H427"/>
    </row>
    <row r="428" spans="1:8" ht="21.75" customHeight="1" x14ac:dyDescent="0.25">
      <c r="A428"/>
      <c r="B428"/>
      <c r="C428" s="27"/>
      <c r="D428"/>
      <c r="E428"/>
      <c r="F428"/>
      <c r="G428"/>
      <c r="H428"/>
    </row>
    <row r="429" spans="1:8" ht="21.75" customHeight="1" x14ac:dyDescent="0.25">
      <c r="A429"/>
      <c r="B429"/>
      <c r="C429" s="27"/>
      <c r="D429"/>
      <c r="E429"/>
      <c r="F429"/>
      <c r="G429"/>
      <c r="H429"/>
    </row>
    <row r="430" spans="1:8" ht="21.75" customHeight="1" x14ac:dyDescent="0.25">
      <c r="A430"/>
      <c r="B430"/>
      <c r="C430" s="27"/>
      <c r="D430"/>
      <c r="E430"/>
      <c r="F430"/>
      <c r="G430"/>
      <c r="H430"/>
    </row>
    <row r="431" spans="1:8" ht="21.75" customHeight="1" x14ac:dyDescent="0.25">
      <c r="A431"/>
      <c r="B431"/>
      <c r="C431" s="27"/>
      <c r="D431"/>
      <c r="E431"/>
      <c r="F431"/>
      <c r="G431"/>
      <c r="H431"/>
    </row>
    <row r="432" spans="1:8" ht="21.75" customHeight="1" x14ac:dyDescent="0.25">
      <c r="A432"/>
      <c r="B432"/>
      <c r="C432" s="27"/>
      <c r="D432"/>
      <c r="E432"/>
      <c r="F432"/>
      <c r="G432"/>
      <c r="H432"/>
    </row>
    <row r="433" spans="1:8" ht="21.75" customHeight="1" x14ac:dyDescent="0.55000000000000004">
      <c r="A433" s="23"/>
      <c r="B433" s="39"/>
      <c r="C433" s="27"/>
      <c r="D433"/>
      <c r="E433"/>
      <c r="F433"/>
      <c r="G433"/>
      <c r="H433"/>
    </row>
    <row r="434" spans="1:8" ht="21.75" customHeight="1" x14ac:dyDescent="0.55000000000000004">
      <c r="A434" s="23"/>
      <c r="B434" s="40"/>
      <c r="C434" s="27"/>
      <c r="D434"/>
      <c r="E434"/>
      <c r="F434"/>
      <c r="G434"/>
      <c r="H434"/>
    </row>
    <row r="435" spans="1:8" ht="21.75" customHeight="1" x14ac:dyDescent="0.55000000000000004">
      <c r="A435" s="23"/>
      <c r="B435" s="41"/>
      <c r="C435" s="27"/>
      <c r="D435"/>
      <c r="E435"/>
      <c r="F435"/>
      <c r="G435"/>
      <c r="H435"/>
    </row>
    <row r="436" spans="1:8" ht="21.75" customHeight="1" x14ac:dyDescent="0.55000000000000004">
      <c r="A436" s="23"/>
      <c r="B436" s="41"/>
      <c r="C436" s="27"/>
      <c r="D436"/>
      <c r="E436"/>
      <c r="F436"/>
      <c r="G436"/>
      <c r="H436"/>
    </row>
    <row r="437" spans="1:8" ht="21.75" customHeight="1" x14ac:dyDescent="0.55000000000000004">
      <c r="A437" s="23"/>
      <c r="B437" s="40"/>
      <c r="C437" s="27"/>
      <c r="D437"/>
      <c r="E437"/>
      <c r="F437"/>
      <c r="G437"/>
      <c r="H437"/>
    </row>
    <row r="438" spans="1:8" ht="21.75" customHeight="1" x14ac:dyDescent="0.55000000000000004">
      <c r="A438" s="23"/>
      <c r="B438" s="42"/>
      <c r="C438" s="27" t="e">
        <f>IF(#REF!&lt;&gt;"",1,0)</f>
        <v>#REF!</v>
      </c>
      <c r="D438"/>
      <c r="E438"/>
      <c r="F438"/>
      <c r="G438"/>
      <c r="H438"/>
    </row>
    <row r="439" spans="1:8" ht="21.75" customHeight="1" x14ac:dyDescent="0.55000000000000004">
      <c r="A439" s="23"/>
      <c r="B439" s="40"/>
      <c r="C439" s="27"/>
      <c r="D439"/>
      <c r="E439"/>
      <c r="F439"/>
      <c r="G439"/>
      <c r="H439"/>
    </row>
    <row r="440" spans="1:8" ht="21.75" customHeight="1" x14ac:dyDescent="0.55000000000000004">
      <c r="A440" s="23"/>
      <c r="B440" s="43"/>
      <c r="C440" s="27" t="e">
        <f>IF(#REF!&lt;&gt;"",1,0)</f>
        <v>#REF!</v>
      </c>
      <c r="D440"/>
      <c r="E440"/>
      <c r="F440"/>
      <c r="G440"/>
      <c r="H440"/>
    </row>
    <row r="441" spans="1:8" ht="21.75" customHeight="1" x14ac:dyDescent="0.55000000000000004">
      <c r="A441" s="23"/>
      <c r="B441" s="40"/>
      <c r="C441" s="27"/>
      <c r="D441"/>
      <c r="E441"/>
      <c r="F441"/>
      <c r="G441"/>
      <c r="H441"/>
    </row>
    <row r="442" spans="1:8" ht="21.75" customHeight="1" x14ac:dyDescent="0.55000000000000004">
      <c r="A442" s="23"/>
      <c r="B442" s="42"/>
      <c r="C442" s="27" t="e">
        <f>IF(#REF!&lt;&gt;"",1,0)</f>
        <v>#REF!</v>
      </c>
      <c r="D442"/>
      <c r="E442"/>
      <c r="F442"/>
      <c r="G442"/>
      <c r="H442"/>
    </row>
    <row r="443" spans="1:8" ht="21.75" customHeight="1" x14ac:dyDescent="0.25">
      <c r="A443"/>
      <c r="B443"/>
      <c r="C443" s="27"/>
      <c r="D443"/>
      <c r="E443"/>
      <c r="F443"/>
      <c r="G443"/>
      <c r="H443"/>
    </row>
    <row r="444" spans="1:8" ht="21.75" customHeight="1" x14ac:dyDescent="0.25">
      <c r="A444"/>
      <c r="B444"/>
      <c r="C444" s="27"/>
      <c r="D444"/>
      <c r="E444"/>
      <c r="F444"/>
      <c r="G444"/>
      <c r="H444"/>
    </row>
    <row r="445" spans="1:8" ht="21.75" customHeight="1" x14ac:dyDescent="0.25">
      <c r="A445"/>
      <c r="B445"/>
      <c r="C445" s="27"/>
      <c r="D445"/>
      <c r="E445"/>
      <c r="F445"/>
      <c r="G445"/>
      <c r="H445"/>
    </row>
    <row r="446" spans="1:8" ht="21.75" customHeight="1" x14ac:dyDescent="0.25">
      <c r="A446"/>
      <c r="B446"/>
      <c r="C446" s="27"/>
      <c r="D446"/>
      <c r="E446"/>
      <c r="F446"/>
      <c r="G446"/>
      <c r="H446"/>
    </row>
    <row r="447" spans="1:8" ht="21.75" customHeight="1" x14ac:dyDescent="0.25">
      <c r="A447"/>
      <c r="B447"/>
      <c r="C447" s="27"/>
      <c r="D447"/>
      <c r="E447"/>
      <c r="F447"/>
      <c r="G447"/>
      <c r="H447"/>
    </row>
    <row r="448" spans="1:8" ht="21.75" customHeight="1" x14ac:dyDescent="0.25">
      <c r="A448"/>
      <c r="B448"/>
      <c r="C448" s="27"/>
      <c r="D448"/>
      <c r="E448"/>
      <c r="F448"/>
      <c r="G448"/>
      <c r="H448"/>
    </row>
    <row r="449" spans="1:8" ht="21.75" customHeight="1" x14ac:dyDescent="0.25">
      <c r="A449"/>
      <c r="B449"/>
      <c r="C449" s="27"/>
      <c r="D449"/>
      <c r="E449"/>
      <c r="F449"/>
      <c r="G449"/>
      <c r="H449"/>
    </row>
    <row r="450" spans="1:8" ht="21.75" customHeight="1" x14ac:dyDescent="0.25">
      <c r="A450"/>
      <c r="B450"/>
      <c r="C450" s="27"/>
      <c r="D450"/>
      <c r="E450"/>
      <c r="F450"/>
      <c r="G450"/>
      <c r="H450"/>
    </row>
    <row r="451" spans="1:8" ht="21.75" customHeight="1" x14ac:dyDescent="0.25">
      <c r="A451"/>
      <c r="B451"/>
      <c r="C451" s="27"/>
      <c r="D451"/>
      <c r="E451"/>
      <c r="F451"/>
      <c r="G451"/>
      <c r="H451"/>
    </row>
    <row r="452" spans="1:8" ht="21.75" customHeight="1" x14ac:dyDescent="0.25">
      <c r="A452"/>
      <c r="B452"/>
      <c r="C452" s="27"/>
      <c r="D452"/>
      <c r="E452"/>
      <c r="F452"/>
      <c r="G452"/>
      <c r="H452"/>
    </row>
    <row r="453" spans="1:8" ht="21.75" customHeight="1" x14ac:dyDescent="0.25">
      <c r="A453"/>
      <c r="B453"/>
      <c r="C453" s="27"/>
      <c r="D453"/>
      <c r="E453"/>
      <c r="F453"/>
      <c r="G453"/>
      <c r="H453"/>
    </row>
    <row r="454" spans="1:8" ht="21.75" customHeight="1" x14ac:dyDescent="0.25">
      <c r="A454"/>
      <c r="B454"/>
      <c r="C454" s="27"/>
      <c r="D454"/>
      <c r="E454"/>
      <c r="F454"/>
      <c r="G454"/>
      <c r="H454"/>
    </row>
    <row r="455" spans="1:8" ht="21.75" customHeight="1" x14ac:dyDescent="0.25">
      <c r="A455"/>
      <c r="B455"/>
      <c r="C455" s="27"/>
      <c r="D455"/>
      <c r="E455"/>
      <c r="F455"/>
      <c r="G455"/>
      <c r="H455"/>
    </row>
    <row r="456" spans="1:8" ht="21.75" customHeight="1" x14ac:dyDescent="0.55000000000000004">
      <c r="A456" s="23"/>
      <c r="B456" s="39"/>
      <c r="C456" s="27"/>
      <c r="D456"/>
      <c r="E456"/>
      <c r="F456"/>
      <c r="G456"/>
      <c r="H456"/>
    </row>
    <row r="457" spans="1:8" ht="21.75" customHeight="1" x14ac:dyDescent="0.55000000000000004">
      <c r="A457" s="23"/>
      <c r="B457" s="40"/>
      <c r="C457" s="27"/>
      <c r="D457"/>
      <c r="E457"/>
      <c r="F457"/>
      <c r="G457"/>
      <c r="H457"/>
    </row>
    <row r="458" spans="1:8" ht="21.75" customHeight="1" x14ac:dyDescent="0.55000000000000004">
      <c r="A458" s="23"/>
      <c r="B458" s="41"/>
      <c r="C458" s="27"/>
      <c r="D458"/>
      <c r="E458"/>
      <c r="F458"/>
      <c r="G458"/>
      <c r="H458"/>
    </row>
    <row r="459" spans="1:8" ht="21.75" customHeight="1" x14ac:dyDescent="0.55000000000000004">
      <c r="A459" s="23"/>
      <c r="B459" s="41"/>
      <c r="C459" s="27"/>
      <c r="D459"/>
      <c r="E459"/>
      <c r="F459"/>
      <c r="G459"/>
      <c r="H459"/>
    </row>
    <row r="460" spans="1:8" ht="21.75" customHeight="1" x14ac:dyDescent="0.55000000000000004">
      <c r="A460" s="23"/>
      <c r="B460" s="40"/>
      <c r="C460" s="27"/>
      <c r="D460"/>
      <c r="E460"/>
      <c r="F460"/>
      <c r="G460"/>
      <c r="H460"/>
    </row>
    <row r="461" spans="1:8" ht="21.75" customHeight="1" x14ac:dyDescent="0.55000000000000004">
      <c r="A461" s="23"/>
      <c r="B461" s="42"/>
      <c r="C461" s="27" t="e">
        <f>IF(#REF!&lt;&gt;"",1,0)</f>
        <v>#REF!</v>
      </c>
      <c r="D461"/>
      <c r="E461"/>
      <c r="F461"/>
      <c r="G461"/>
      <c r="H461"/>
    </row>
    <row r="462" spans="1:8" ht="21.75" customHeight="1" x14ac:dyDescent="0.55000000000000004">
      <c r="A462" s="23"/>
      <c r="B462" s="40"/>
      <c r="C462" s="27"/>
      <c r="D462"/>
      <c r="E462"/>
      <c r="F462"/>
      <c r="G462"/>
      <c r="H462"/>
    </row>
    <row r="463" spans="1:8" ht="21.75" customHeight="1" x14ac:dyDescent="0.55000000000000004">
      <c r="A463" s="23"/>
      <c r="B463" s="43"/>
      <c r="C463" s="27" t="e">
        <f>IF(#REF!&lt;&gt;"",1,0)</f>
        <v>#REF!</v>
      </c>
      <c r="D463"/>
      <c r="E463"/>
      <c r="F463"/>
      <c r="G463"/>
      <c r="H463"/>
    </row>
    <row r="464" spans="1:8" ht="21.75" customHeight="1" x14ac:dyDescent="0.55000000000000004">
      <c r="A464" s="23"/>
      <c r="B464" s="40"/>
      <c r="C464" s="27"/>
      <c r="D464"/>
      <c r="E464"/>
      <c r="F464"/>
      <c r="G464"/>
      <c r="H464"/>
    </row>
    <row r="465" spans="1:8" ht="21.75" customHeight="1" x14ac:dyDescent="0.55000000000000004">
      <c r="A465" s="23"/>
      <c r="B465" s="42"/>
      <c r="C465" s="27" t="e">
        <f>IF(#REF!&lt;&gt;"",1,0)</f>
        <v>#REF!</v>
      </c>
      <c r="D465"/>
      <c r="E465"/>
      <c r="F465"/>
      <c r="G465"/>
      <c r="H465"/>
    </row>
    <row r="466" spans="1:8" ht="21.75" customHeight="1" x14ac:dyDescent="0.25">
      <c r="A466"/>
      <c r="B466"/>
      <c r="C466" s="27"/>
      <c r="D466"/>
      <c r="E466"/>
      <c r="F466"/>
      <c r="G466"/>
      <c r="H466"/>
    </row>
    <row r="467" spans="1:8" ht="21.75" customHeight="1" x14ac:dyDescent="0.25">
      <c r="A467"/>
      <c r="B467"/>
      <c r="C467" s="27"/>
      <c r="D467"/>
      <c r="E467"/>
      <c r="F467"/>
      <c r="G467"/>
      <c r="H467"/>
    </row>
    <row r="468" spans="1:8" ht="21.75" customHeight="1" x14ac:dyDescent="0.25">
      <c r="A468"/>
      <c r="B468"/>
      <c r="C468" s="27"/>
      <c r="D468"/>
      <c r="E468"/>
      <c r="F468"/>
      <c r="G468"/>
      <c r="H468"/>
    </row>
    <row r="469" spans="1:8" ht="21.75" customHeight="1" x14ac:dyDescent="0.25">
      <c r="A469"/>
      <c r="B469"/>
      <c r="C469" s="27"/>
      <c r="D469"/>
      <c r="E469"/>
      <c r="F469"/>
      <c r="G469"/>
      <c r="H469"/>
    </row>
    <row r="470" spans="1:8" ht="21.75" customHeight="1" x14ac:dyDescent="0.25">
      <c r="A470"/>
      <c r="B470"/>
      <c r="C470" s="27"/>
      <c r="D470"/>
      <c r="E470"/>
      <c r="F470"/>
      <c r="G470"/>
      <c r="H470"/>
    </row>
    <row r="471" spans="1:8" ht="21.75" customHeight="1" x14ac:dyDescent="0.25">
      <c r="A471"/>
      <c r="B471"/>
      <c r="C471" s="27"/>
      <c r="D471"/>
      <c r="E471"/>
      <c r="F471"/>
      <c r="G471"/>
      <c r="H471"/>
    </row>
    <row r="472" spans="1:8" ht="21.75" customHeight="1" x14ac:dyDescent="0.25">
      <c r="A472"/>
      <c r="B472"/>
      <c r="C472" s="27"/>
      <c r="D472"/>
      <c r="E472"/>
      <c r="F472"/>
      <c r="G472"/>
      <c r="H472"/>
    </row>
    <row r="473" spans="1:8" ht="21.75" customHeight="1" x14ac:dyDescent="0.25">
      <c r="A473"/>
      <c r="B473"/>
      <c r="C473" s="27"/>
      <c r="D473"/>
      <c r="E473"/>
      <c r="F473"/>
      <c r="G473"/>
      <c r="H473"/>
    </row>
    <row r="474" spans="1:8" ht="21.75" customHeight="1" x14ac:dyDescent="0.25">
      <c r="A474"/>
      <c r="B474"/>
      <c r="C474" s="27"/>
      <c r="D474"/>
      <c r="E474"/>
      <c r="F474"/>
      <c r="G474"/>
      <c r="H474"/>
    </row>
    <row r="475" spans="1:8" ht="21.75" customHeight="1" x14ac:dyDescent="0.25">
      <c r="A475"/>
      <c r="B475"/>
      <c r="C475" s="27"/>
      <c r="D475"/>
      <c r="E475"/>
      <c r="F475"/>
      <c r="G475"/>
      <c r="H475"/>
    </row>
    <row r="476" spans="1:8" ht="21.75" customHeight="1" x14ac:dyDescent="0.25">
      <c r="A476"/>
      <c r="B476"/>
      <c r="C476" s="27"/>
      <c r="D476"/>
      <c r="E476"/>
      <c r="F476"/>
      <c r="G476"/>
      <c r="H476"/>
    </row>
    <row r="477" spans="1:8" ht="21.75" customHeight="1" x14ac:dyDescent="0.25">
      <c r="A477"/>
      <c r="B477"/>
      <c r="C477" s="27"/>
      <c r="D477"/>
      <c r="E477"/>
      <c r="F477"/>
      <c r="G477"/>
      <c r="H477"/>
    </row>
    <row r="478" spans="1:8" ht="21.75" customHeight="1" x14ac:dyDescent="0.25">
      <c r="A478"/>
      <c r="B478"/>
      <c r="C478" s="27"/>
      <c r="D478"/>
      <c r="E478"/>
      <c r="F478"/>
      <c r="G478"/>
      <c r="H478"/>
    </row>
    <row r="479" spans="1:8" ht="21.75" customHeight="1" x14ac:dyDescent="0.55000000000000004">
      <c r="A479" s="23"/>
      <c r="B479" s="39"/>
      <c r="C479" s="27"/>
      <c r="D479"/>
      <c r="E479"/>
      <c r="F479"/>
      <c r="G479"/>
      <c r="H479"/>
    </row>
    <row r="480" spans="1:8" ht="21.75" customHeight="1" x14ac:dyDescent="0.55000000000000004">
      <c r="A480" s="23"/>
      <c r="B480" s="40"/>
      <c r="C480" s="27"/>
      <c r="D480"/>
      <c r="E480"/>
      <c r="F480"/>
      <c r="G480"/>
      <c r="H480"/>
    </row>
    <row r="481" spans="1:8" ht="21.75" customHeight="1" x14ac:dyDescent="0.55000000000000004">
      <c r="A481" s="23"/>
      <c r="B481" s="41"/>
      <c r="C481" s="27"/>
      <c r="D481"/>
      <c r="E481"/>
      <c r="F481"/>
      <c r="G481"/>
      <c r="H481"/>
    </row>
    <row r="482" spans="1:8" ht="21.75" customHeight="1" x14ac:dyDescent="0.55000000000000004">
      <c r="A482" s="23"/>
      <c r="B482" s="41"/>
      <c r="C482" s="27"/>
      <c r="D482"/>
      <c r="E482"/>
      <c r="F482"/>
      <c r="G482"/>
      <c r="H482"/>
    </row>
    <row r="483" spans="1:8" ht="21.75" customHeight="1" x14ac:dyDescent="0.55000000000000004">
      <c r="A483" s="23"/>
      <c r="B483" s="40"/>
      <c r="C483" s="27"/>
      <c r="D483"/>
      <c r="E483"/>
      <c r="F483"/>
      <c r="G483"/>
      <c r="H483"/>
    </row>
    <row r="484" spans="1:8" ht="21.75" customHeight="1" x14ac:dyDescent="0.55000000000000004">
      <c r="A484" s="23"/>
      <c r="B484" s="42"/>
      <c r="C484" s="27" t="e">
        <f>IF(#REF!&lt;&gt;"",1,0)</f>
        <v>#REF!</v>
      </c>
      <c r="D484"/>
      <c r="E484"/>
      <c r="F484"/>
      <c r="G484"/>
      <c r="H484"/>
    </row>
    <row r="485" spans="1:8" ht="21.75" customHeight="1" x14ac:dyDescent="0.55000000000000004">
      <c r="A485" s="23"/>
      <c r="B485" s="40"/>
      <c r="C485" s="27"/>
      <c r="D485"/>
      <c r="E485"/>
      <c r="F485"/>
      <c r="G485"/>
      <c r="H485"/>
    </row>
    <row r="486" spans="1:8" ht="21.75" customHeight="1" x14ac:dyDescent="0.55000000000000004">
      <c r="A486" s="23"/>
      <c r="B486" s="43"/>
      <c r="C486" s="27" t="e">
        <f>IF(#REF!&lt;&gt;"",1,0)</f>
        <v>#REF!</v>
      </c>
      <c r="D486"/>
      <c r="E486"/>
      <c r="F486"/>
      <c r="G486"/>
      <c r="H486"/>
    </row>
    <row r="487" spans="1:8" ht="21.75" customHeight="1" x14ac:dyDescent="0.55000000000000004">
      <c r="A487" s="23"/>
      <c r="B487" s="40"/>
      <c r="C487" s="27"/>
      <c r="D487"/>
      <c r="E487"/>
      <c r="F487"/>
      <c r="G487"/>
      <c r="H487"/>
    </row>
    <row r="488" spans="1:8" ht="21.75" customHeight="1" x14ac:dyDescent="0.55000000000000004">
      <c r="A488" s="23"/>
      <c r="B488" s="42"/>
      <c r="C488" s="27" t="e">
        <f>IF(#REF!&lt;&gt;"",1,0)</f>
        <v>#REF!</v>
      </c>
      <c r="D488"/>
      <c r="E488"/>
      <c r="F488"/>
      <c r="G488"/>
      <c r="H488"/>
    </row>
    <row r="489" spans="1:8" ht="21.75" customHeight="1" x14ac:dyDescent="0.25">
      <c r="A489"/>
      <c r="B489"/>
      <c r="C489" s="27"/>
      <c r="D489"/>
      <c r="E489"/>
      <c r="F489"/>
      <c r="G489"/>
      <c r="H489"/>
    </row>
    <row r="490" spans="1:8" ht="21.75" customHeight="1" x14ac:dyDescent="0.25">
      <c r="A490"/>
      <c r="B490"/>
      <c r="C490" s="27"/>
      <c r="D490"/>
      <c r="E490"/>
      <c r="F490"/>
      <c r="G490"/>
      <c r="H490"/>
    </row>
    <row r="491" spans="1:8" ht="21.75" customHeight="1" x14ac:dyDescent="0.25">
      <c r="A491"/>
      <c r="B491"/>
      <c r="C491" s="27"/>
      <c r="D491"/>
      <c r="E491"/>
      <c r="F491"/>
      <c r="G491"/>
      <c r="H491"/>
    </row>
    <row r="492" spans="1:8" ht="21.75" customHeight="1" x14ac:dyDescent="0.25">
      <c r="A492"/>
      <c r="B492"/>
      <c r="C492" s="27"/>
      <c r="D492"/>
      <c r="E492"/>
      <c r="F492"/>
      <c r="G492"/>
      <c r="H492"/>
    </row>
    <row r="493" spans="1:8" ht="21.75" customHeight="1" x14ac:dyDescent="0.25">
      <c r="A493"/>
      <c r="B493"/>
      <c r="C493" s="27"/>
      <c r="D493"/>
      <c r="E493"/>
      <c r="F493"/>
      <c r="G493"/>
      <c r="H493"/>
    </row>
    <row r="494" spans="1:8" ht="21.75" customHeight="1" x14ac:dyDescent="0.25">
      <c r="A494"/>
      <c r="B494"/>
      <c r="C494" s="27"/>
      <c r="D494"/>
      <c r="E494"/>
      <c r="F494"/>
      <c r="G494"/>
      <c r="H494"/>
    </row>
    <row r="495" spans="1:8" ht="21.75" customHeight="1" x14ac:dyDescent="0.25">
      <c r="A495"/>
      <c r="B495"/>
      <c r="C495" s="27"/>
      <c r="D495"/>
      <c r="E495"/>
      <c r="F495"/>
      <c r="G495"/>
      <c r="H495"/>
    </row>
    <row r="496" spans="1:8" ht="21.75" customHeight="1" x14ac:dyDescent="0.25">
      <c r="A496"/>
      <c r="B496"/>
      <c r="C496" s="27"/>
      <c r="D496"/>
      <c r="E496"/>
      <c r="F496"/>
      <c r="G496"/>
      <c r="H496"/>
    </row>
    <row r="497" spans="1:8" ht="21.75" customHeight="1" x14ac:dyDescent="0.25">
      <c r="A497"/>
      <c r="B497"/>
      <c r="C497" s="27"/>
      <c r="D497"/>
      <c r="E497"/>
      <c r="F497"/>
      <c r="G497"/>
      <c r="H497"/>
    </row>
    <row r="498" spans="1:8" ht="21.75" customHeight="1" x14ac:dyDescent="0.25">
      <c r="A498"/>
      <c r="B498"/>
      <c r="C498" s="27"/>
      <c r="D498"/>
      <c r="E498"/>
      <c r="F498"/>
      <c r="G498"/>
      <c r="H498"/>
    </row>
    <row r="499" spans="1:8" ht="21.75" customHeight="1" x14ac:dyDescent="0.25">
      <c r="A499"/>
      <c r="B499"/>
      <c r="C499" s="27"/>
      <c r="D499"/>
      <c r="E499"/>
      <c r="F499"/>
      <c r="G499"/>
      <c r="H499"/>
    </row>
    <row r="500" spans="1:8" ht="21.75" customHeight="1" x14ac:dyDescent="0.25">
      <c r="A500"/>
      <c r="B500"/>
      <c r="C500" s="27"/>
      <c r="D500"/>
      <c r="E500"/>
      <c r="F500"/>
      <c r="G500"/>
      <c r="H500"/>
    </row>
    <row r="501" spans="1:8" ht="21.75" customHeight="1" x14ac:dyDescent="0.25">
      <c r="A501"/>
      <c r="B501"/>
      <c r="C501" s="27"/>
      <c r="D501"/>
      <c r="E501"/>
      <c r="F501"/>
      <c r="G501"/>
      <c r="H501"/>
    </row>
    <row r="502" spans="1:8" ht="21.75" customHeight="1" x14ac:dyDescent="0.55000000000000004">
      <c r="A502" s="23"/>
      <c r="B502" s="39"/>
      <c r="C502" s="27"/>
      <c r="D502"/>
      <c r="E502"/>
      <c r="F502"/>
      <c r="G502"/>
      <c r="H502"/>
    </row>
    <row r="503" spans="1:8" ht="21.75" customHeight="1" x14ac:dyDescent="0.55000000000000004">
      <c r="A503" s="23"/>
      <c r="B503" s="40"/>
      <c r="C503" s="27"/>
      <c r="D503"/>
      <c r="E503"/>
      <c r="F503"/>
      <c r="G503"/>
      <c r="H503"/>
    </row>
    <row r="504" spans="1:8" ht="21.75" customHeight="1" x14ac:dyDescent="0.55000000000000004">
      <c r="A504" s="23"/>
      <c r="B504" s="41"/>
      <c r="C504" s="27"/>
      <c r="D504"/>
      <c r="E504"/>
      <c r="F504"/>
      <c r="G504"/>
      <c r="H504"/>
    </row>
    <row r="505" spans="1:8" ht="21.75" customHeight="1" x14ac:dyDescent="0.55000000000000004">
      <c r="A505" s="23"/>
      <c r="B505" s="41"/>
      <c r="C505" s="27"/>
      <c r="D505"/>
      <c r="E505"/>
      <c r="F505"/>
      <c r="G505"/>
      <c r="H505"/>
    </row>
    <row r="506" spans="1:8" ht="21.75" customHeight="1" x14ac:dyDescent="0.55000000000000004">
      <c r="A506" s="23"/>
      <c r="B506" s="40"/>
      <c r="C506" s="27"/>
      <c r="D506"/>
      <c r="E506"/>
      <c r="F506"/>
      <c r="G506"/>
      <c r="H506"/>
    </row>
    <row r="507" spans="1:8" ht="21.75" customHeight="1" x14ac:dyDescent="0.55000000000000004">
      <c r="A507" s="23"/>
      <c r="B507" s="42"/>
      <c r="C507" s="27" t="e">
        <f>IF(#REF!&lt;&gt;"",1,0)</f>
        <v>#REF!</v>
      </c>
      <c r="D507"/>
      <c r="E507"/>
      <c r="F507"/>
      <c r="G507"/>
      <c r="H507"/>
    </row>
    <row r="508" spans="1:8" ht="21.75" customHeight="1" x14ac:dyDescent="0.55000000000000004">
      <c r="A508" s="23"/>
      <c r="B508" s="40"/>
      <c r="C508" s="27"/>
      <c r="D508"/>
      <c r="E508"/>
      <c r="F508"/>
      <c r="G508"/>
      <c r="H508"/>
    </row>
    <row r="509" spans="1:8" ht="21.75" customHeight="1" x14ac:dyDescent="0.55000000000000004">
      <c r="A509" s="23"/>
      <c r="B509" s="43"/>
      <c r="C509" s="27" t="e">
        <f>IF(#REF!&lt;&gt;"",1,0)</f>
        <v>#REF!</v>
      </c>
      <c r="D509"/>
      <c r="E509"/>
      <c r="F509"/>
      <c r="G509"/>
      <c r="H509"/>
    </row>
    <row r="510" spans="1:8" ht="21.75" customHeight="1" x14ac:dyDescent="0.55000000000000004">
      <c r="A510" s="23"/>
      <c r="B510" s="40"/>
      <c r="C510" s="27"/>
      <c r="D510"/>
      <c r="E510"/>
      <c r="F510"/>
      <c r="G510"/>
      <c r="H510"/>
    </row>
    <row r="511" spans="1:8" ht="21.75" customHeight="1" x14ac:dyDescent="0.55000000000000004">
      <c r="A511" s="23"/>
      <c r="B511" s="42"/>
      <c r="C511" s="27" t="e">
        <f>IF(#REF!&lt;&gt;"",1,0)</f>
        <v>#REF!</v>
      </c>
      <c r="D511"/>
      <c r="E511"/>
      <c r="F511"/>
      <c r="G511"/>
      <c r="H511"/>
    </row>
    <row r="512" spans="1:8" ht="21.75" customHeight="1" x14ac:dyDescent="0.25">
      <c r="A512"/>
      <c r="B512"/>
      <c r="C512" s="27"/>
      <c r="D512"/>
      <c r="E512"/>
      <c r="F512"/>
      <c r="G512"/>
      <c r="H512"/>
    </row>
    <row r="513" spans="1:8" ht="21.75" customHeight="1" x14ac:dyDescent="0.25">
      <c r="A513"/>
      <c r="B513"/>
      <c r="C513" s="27"/>
      <c r="D513"/>
      <c r="E513"/>
      <c r="F513"/>
      <c r="G513"/>
      <c r="H513"/>
    </row>
    <row r="514" spans="1:8" ht="21.75" customHeight="1" x14ac:dyDescent="0.25">
      <c r="A514"/>
      <c r="B514"/>
      <c r="C514" s="27"/>
      <c r="D514"/>
      <c r="E514"/>
      <c r="F514"/>
      <c r="G514"/>
      <c r="H514"/>
    </row>
    <row r="515" spans="1:8" ht="21.75" customHeight="1" x14ac:dyDescent="0.25">
      <c r="A515"/>
      <c r="B515"/>
      <c r="C515" s="27"/>
      <c r="D515"/>
      <c r="E515"/>
      <c r="F515"/>
      <c r="G515"/>
      <c r="H515"/>
    </row>
    <row r="516" spans="1:8" ht="21.75" customHeight="1" x14ac:dyDescent="0.25">
      <c r="A516"/>
      <c r="B516"/>
      <c r="C516" s="27"/>
      <c r="D516"/>
      <c r="E516"/>
      <c r="F516"/>
      <c r="G516"/>
      <c r="H516"/>
    </row>
    <row r="517" spans="1:8" ht="21.75" customHeight="1" x14ac:dyDescent="0.25">
      <c r="A517"/>
      <c r="B517"/>
      <c r="C517" s="27"/>
      <c r="D517"/>
      <c r="E517"/>
      <c r="F517"/>
      <c r="G517"/>
      <c r="H517"/>
    </row>
    <row r="518" spans="1:8" ht="21.75" customHeight="1" x14ac:dyDescent="0.25">
      <c r="A518"/>
      <c r="B518"/>
      <c r="C518" s="27"/>
      <c r="D518"/>
      <c r="E518"/>
      <c r="F518"/>
      <c r="G518"/>
      <c r="H518"/>
    </row>
    <row r="519" spans="1:8" ht="21.75" customHeight="1" x14ac:dyDescent="0.25">
      <c r="A519"/>
      <c r="B519"/>
      <c r="C519" s="27"/>
      <c r="D519"/>
      <c r="E519"/>
      <c r="F519"/>
      <c r="G519"/>
      <c r="H519"/>
    </row>
    <row r="520" spans="1:8" ht="21.75" customHeight="1" x14ac:dyDescent="0.25">
      <c r="A520"/>
      <c r="B520"/>
      <c r="C520" s="27"/>
      <c r="D520"/>
      <c r="E520"/>
      <c r="F520"/>
      <c r="G520"/>
      <c r="H520"/>
    </row>
    <row r="521" spans="1:8" ht="21.75" customHeight="1" x14ac:dyDescent="0.25">
      <c r="A521"/>
      <c r="B521"/>
      <c r="C521" s="27"/>
      <c r="D521"/>
      <c r="E521"/>
      <c r="F521"/>
      <c r="G521"/>
      <c r="H521"/>
    </row>
    <row r="522" spans="1:8" ht="21.75" customHeight="1" x14ac:dyDescent="0.25">
      <c r="A522"/>
      <c r="B522"/>
      <c r="C522" s="27"/>
      <c r="D522"/>
      <c r="E522"/>
      <c r="F522"/>
      <c r="G522"/>
      <c r="H522"/>
    </row>
    <row r="523" spans="1:8" ht="21.75" customHeight="1" x14ac:dyDescent="0.55000000000000004">
      <c r="A523" s="23"/>
      <c r="B523" s="39"/>
      <c r="C523" s="27"/>
      <c r="D523"/>
      <c r="E523"/>
      <c r="F523"/>
      <c r="G523"/>
      <c r="H523"/>
    </row>
    <row r="524" spans="1:8" ht="21.75" customHeight="1" x14ac:dyDescent="0.55000000000000004">
      <c r="A524" s="23"/>
      <c r="B524" s="40"/>
      <c r="C524" s="27"/>
      <c r="D524"/>
      <c r="E524"/>
      <c r="F524"/>
      <c r="G524"/>
      <c r="H524"/>
    </row>
    <row r="525" spans="1:8" ht="21.75" customHeight="1" x14ac:dyDescent="0.55000000000000004">
      <c r="A525" s="23"/>
      <c r="B525" s="41"/>
      <c r="C525" s="27"/>
      <c r="D525"/>
      <c r="E525"/>
      <c r="F525"/>
      <c r="G525"/>
      <c r="H525"/>
    </row>
    <row r="526" spans="1:8" ht="21.75" customHeight="1" x14ac:dyDescent="0.55000000000000004">
      <c r="A526" s="23"/>
      <c r="B526" s="41"/>
      <c r="C526" s="27"/>
      <c r="D526"/>
      <c r="E526"/>
      <c r="F526"/>
      <c r="G526"/>
      <c r="H526"/>
    </row>
    <row r="527" spans="1:8" ht="21.75" customHeight="1" x14ac:dyDescent="0.55000000000000004">
      <c r="A527" s="23"/>
      <c r="B527" s="40"/>
      <c r="C527" s="27"/>
      <c r="D527"/>
      <c r="E527"/>
      <c r="F527"/>
      <c r="G527"/>
      <c r="H527"/>
    </row>
    <row r="528" spans="1:8" ht="21.75" customHeight="1" x14ac:dyDescent="0.55000000000000004">
      <c r="A528" s="23"/>
      <c r="B528" s="42"/>
      <c r="C528" s="27" t="e">
        <f>IF(#REF!&lt;&gt;"",1,0)</f>
        <v>#REF!</v>
      </c>
      <c r="D528"/>
      <c r="E528"/>
      <c r="F528"/>
      <c r="G528"/>
      <c r="H528"/>
    </row>
    <row r="529" spans="1:8" ht="21.75" customHeight="1" x14ac:dyDescent="0.55000000000000004">
      <c r="A529" s="23"/>
      <c r="B529" s="40"/>
      <c r="C529" s="27"/>
      <c r="D529"/>
      <c r="E529"/>
      <c r="F529"/>
      <c r="G529"/>
      <c r="H529"/>
    </row>
    <row r="530" spans="1:8" ht="21.75" customHeight="1" x14ac:dyDescent="0.55000000000000004">
      <c r="A530" s="23"/>
      <c r="B530" s="43"/>
      <c r="C530" s="27" t="e">
        <f>IF(#REF!&lt;&gt;"",1,0)</f>
        <v>#REF!</v>
      </c>
      <c r="D530"/>
      <c r="E530"/>
      <c r="F530"/>
      <c r="G530"/>
      <c r="H530"/>
    </row>
    <row r="531" spans="1:8" ht="21.75" customHeight="1" x14ac:dyDescent="0.55000000000000004">
      <c r="A531" s="23"/>
      <c r="B531" s="40"/>
      <c r="C531" s="27"/>
      <c r="D531"/>
      <c r="E531"/>
      <c r="F531"/>
      <c r="G531"/>
      <c r="H531"/>
    </row>
    <row r="532" spans="1:8" ht="21.75" customHeight="1" x14ac:dyDescent="0.55000000000000004">
      <c r="A532" s="23"/>
      <c r="B532" s="42"/>
      <c r="C532" s="27" t="e">
        <f>IF(#REF!&lt;&gt;"",1,0)</f>
        <v>#REF!</v>
      </c>
      <c r="D532"/>
      <c r="E532"/>
      <c r="F532"/>
      <c r="G532"/>
      <c r="H532"/>
    </row>
    <row r="533" spans="1:8" ht="21.75" customHeight="1" x14ac:dyDescent="0.25">
      <c r="A533"/>
      <c r="B533"/>
      <c r="C533" s="27"/>
      <c r="D533"/>
      <c r="E533"/>
      <c r="F533"/>
      <c r="G533"/>
      <c r="H533"/>
    </row>
    <row r="534" spans="1:8" ht="21.75" customHeight="1" x14ac:dyDescent="0.25">
      <c r="A534"/>
      <c r="B534"/>
      <c r="C534" s="27"/>
      <c r="D534"/>
      <c r="E534"/>
      <c r="F534"/>
      <c r="G534"/>
      <c r="H534"/>
    </row>
    <row r="535" spans="1:8" ht="21.75" customHeight="1" x14ac:dyDescent="0.25">
      <c r="A535"/>
      <c r="B535"/>
      <c r="C535" s="27"/>
      <c r="D535"/>
      <c r="E535"/>
      <c r="F535"/>
      <c r="G535"/>
      <c r="H535"/>
    </row>
    <row r="536" spans="1:8" ht="21.75" customHeight="1" x14ac:dyDescent="0.25">
      <c r="A536"/>
      <c r="B536"/>
      <c r="C536" s="27"/>
      <c r="D536"/>
      <c r="E536"/>
      <c r="F536"/>
      <c r="G536"/>
      <c r="H536"/>
    </row>
    <row r="537" spans="1:8" ht="21.75" customHeight="1" x14ac:dyDescent="0.25">
      <c r="A537"/>
      <c r="B537"/>
      <c r="C537" s="27"/>
      <c r="D537"/>
      <c r="E537"/>
      <c r="F537"/>
      <c r="G537"/>
      <c r="H537"/>
    </row>
    <row r="538" spans="1:8" ht="21.75" customHeight="1" x14ac:dyDescent="0.25">
      <c r="A538"/>
      <c r="B538"/>
      <c r="C538" s="27"/>
      <c r="D538"/>
      <c r="E538"/>
      <c r="F538"/>
      <c r="G538"/>
      <c r="H538"/>
    </row>
    <row r="539" spans="1:8" ht="21.75" customHeight="1" x14ac:dyDescent="0.25">
      <c r="A539"/>
      <c r="B539"/>
      <c r="C539" s="27"/>
      <c r="D539"/>
      <c r="E539"/>
      <c r="F539"/>
      <c r="G539"/>
      <c r="H539"/>
    </row>
    <row r="540" spans="1:8" ht="21.75" customHeight="1" x14ac:dyDescent="0.25">
      <c r="A540"/>
      <c r="B540"/>
      <c r="C540" s="27"/>
      <c r="D540"/>
      <c r="E540"/>
      <c r="F540"/>
      <c r="G540"/>
      <c r="H540"/>
    </row>
    <row r="541" spans="1:8" ht="21.75" customHeight="1" x14ac:dyDescent="0.25">
      <c r="A541"/>
      <c r="B541"/>
      <c r="C541" s="27"/>
      <c r="D541"/>
      <c r="E541"/>
      <c r="F541"/>
      <c r="G541"/>
      <c r="H541"/>
    </row>
    <row r="542" spans="1:8" ht="21.75" customHeight="1" x14ac:dyDescent="0.25">
      <c r="A542"/>
      <c r="B542"/>
      <c r="C542" s="27"/>
      <c r="D542"/>
      <c r="E542"/>
      <c r="F542"/>
      <c r="G542"/>
      <c r="H542"/>
    </row>
    <row r="543" spans="1:8" ht="21.75" customHeight="1" x14ac:dyDescent="0.25">
      <c r="A543"/>
      <c r="B543"/>
      <c r="C543" s="27"/>
      <c r="D543"/>
      <c r="E543"/>
      <c r="F543"/>
      <c r="G543"/>
      <c r="H543"/>
    </row>
    <row r="544" spans="1:8" ht="21.75" customHeight="1" x14ac:dyDescent="0.25">
      <c r="A544"/>
      <c r="B544"/>
      <c r="C544" s="27"/>
      <c r="D544"/>
      <c r="E544"/>
      <c r="F544"/>
      <c r="G544"/>
      <c r="H544"/>
    </row>
    <row r="545" spans="1:8" ht="21.75" customHeight="1" x14ac:dyDescent="0.25">
      <c r="A545"/>
      <c r="B545"/>
      <c r="C545" s="27"/>
      <c r="D545"/>
      <c r="E545"/>
      <c r="F545"/>
      <c r="G545"/>
      <c r="H545"/>
    </row>
    <row r="546" spans="1:8" ht="21.75" customHeight="1" x14ac:dyDescent="0.55000000000000004">
      <c r="A546" s="23"/>
      <c r="B546" s="39"/>
      <c r="C546" s="27"/>
      <c r="D546"/>
      <c r="E546"/>
      <c r="F546"/>
      <c r="G546"/>
      <c r="H546"/>
    </row>
    <row r="547" spans="1:8" ht="21.75" customHeight="1" x14ac:dyDescent="0.55000000000000004">
      <c r="A547" s="23"/>
      <c r="B547" s="40"/>
      <c r="C547" s="27"/>
      <c r="D547"/>
      <c r="E547"/>
      <c r="F547"/>
      <c r="G547"/>
      <c r="H547"/>
    </row>
    <row r="548" spans="1:8" ht="21.75" customHeight="1" x14ac:dyDescent="0.55000000000000004">
      <c r="A548" s="23"/>
      <c r="B548" s="41"/>
      <c r="C548" s="27"/>
      <c r="D548"/>
      <c r="E548"/>
      <c r="F548"/>
      <c r="G548"/>
      <c r="H548"/>
    </row>
    <row r="549" spans="1:8" ht="21.75" customHeight="1" x14ac:dyDescent="0.55000000000000004">
      <c r="A549" s="23"/>
      <c r="B549" s="41"/>
      <c r="C549" s="27"/>
      <c r="D549"/>
      <c r="E549"/>
      <c r="F549"/>
      <c r="G549"/>
      <c r="H549"/>
    </row>
    <row r="550" spans="1:8" ht="21.75" customHeight="1" x14ac:dyDescent="0.55000000000000004">
      <c r="A550" s="23"/>
      <c r="B550" s="40"/>
      <c r="C550" s="27"/>
      <c r="D550"/>
      <c r="E550"/>
      <c r="F550"/>
      <c r="G550"/>
      <c r="H550"/>
    </row>
    <row r="551" spans="1:8" ht="21.75" customHeight="1" x14ac:dyDescent="0.55000000000000004">
      <c r="A551" s="23"/>
      <c r="B551" s="42"/>
      <c r="C551" s="27" t="e">
        <f>IF(#REF!&lt;&gt;"",1,0)</f>
        <v>#REF!</v>
      </c>
      <c r="D551"/>
      <c r="E551"/>
      <c r="F551"/>
      <c r="G551"/>
      <c r="H551"/>
    </row>
    <row r="552" spans="1:8" ht="21.75" customHeight="1" x14ac:dyDescent="0.55000000000000004">
      <c r="A552" s="23"/>
      <c r="B552" s="40"/>
      <c r="C552" s="27"/>
      <c r="D552"/>
      <c r="E552"/>
      <c r="F552"/>
      <c r="G552"/>
      <c r="H552"/>
    </row>
    <row r="553" spans="1:8" ht="21.75" customHeight="1" x14ac:dyDescent="0.55000000000000004">
      <c r="A553" s="23"/>
      <c r="B553" s="43"/>
      <c r="C553" s="27" t="e">
        <f>IF(#REF!&lt;&gt;"",1,0)</f>
        <v>#REF!</v>
      </c>
      <c r="D553"/>
      <c r="E553"/>
      <c r="F553"/>
      <c r="G553"/>
      <c r="H553"/>
    </row>
    <row r="554" spans="1:8" ht="21.75" customHeight="1" x14ac:dyDescent="0.55000000000000004">
      <c r="A554" s="23"/>
      <c r="B554" s="40"/>
      <c r="C554" s="27"/>
      <c r="D554"/>
      <c r="E554"/>
      <c r="F554"/>
      <c r="G554"/>
      <c r="H554"/>
    </row>
    <row r="555" spans="1:8" ht="21.75" customHeight="1" x14ac:dyDescent="0.55000000000000004">
      <c r="A555" s="23"/>
      <c r="B555" s="42"/>
      <c r="C555" s="27" t="e">
        <f>IF(#REF!&lt;&gt;"",1,0)</f>
        <v>#REF!</v>
      </c>
      <c r="D555"/>
      <c r="E555"/>
      <c r="F555"/>
      <c r="G555"/>
      <c r="H555"/>
    </row>
    <row r="556" spans="1:8" ht="21.75" customHeight="1" x14ac:dyDescent="0.25">
      <c r="A556"/>
      <c r="B556"/>
      <c r="C556" s="27"/>
      <c r="D556"/>
      <c r="E556"/>
      <c r="F556"/>
      <c r="G556"/>
      <c r="H556"/>
    </row>
    <row r="557" spans="1:8" ht="21.75" customHeight="1" x14ac:dyDescent="0.25">
      <c r="A557"/>
      <c r="B557"/>
      <c r="C557" s="27"/>
      <c r="D557"/>
      <c r="E557"/>
      <c r="F557"/>
      <c r="G557"/>
      <c r="H557"/>
    </row>
    <row r="558" spans="1:8" ht="21.75" customHeight="1" x14ac:dyDescent="0.25">
      <c r="A558"/>
      <c r="B558"/>
      <c r="C558" s="27"/>
      <c r="D558"/>
      <c r="E558"/>
      <c r="F558"/>
      <c r="G558"/>
      <c r="H558"/>
    </row>
    <row r="559" spans="1:8" ht="21.75" customHeight="1" x14ac:dyDescent="0.25">
      <c r="A559"/>
      <c r="B559"/>
      <c r="C559" s="27"/>
      <c r="D559"/>
      <c r="E559"/>
      <c r="F559"/>
      <c r="G559"/>
      <c r="H559"/>
    </row>
    <row r="560" spans="1:8" ht="21.75" customHeight="1" x14ac:dyDescent="0.25">
      <c r="A560"/>
      <c r="B560"/>
      <c r="C560" s="27"/>
      <c r="D560"/>
      <c r="E560"/>
      <c r="F560"/>
      <c r="G560"/>
      <c r="H560"/>
    </row>
    <row r="561" spans="1:8" ht="21.75" customHeight="1" x14ac:dyDescent="0.25">
      <c r="A561"/>
      <c r="B561"/>
      <c r="C561" s="27"/>
      <c r="D561"/>
      <c r="E561"/>
      <c r="F561"/>
      <c r="G561"/>
      <c r="H561"/>
    </row>
    <row r="562" spans="1:8" ht="21.75" customHeight="1" x14ac:dyDescent="0.25">
      <c r="A562"/>
      <c r="B562"/>
      <c r="C562" s="27"/>
      <c r="D562"/>
      <c r="E562"/>
      <c r="F562"/>
      <c r="G562"/>
      <c r="H562"/>
    </row>
    <row r="563" spans="1:8" ht="21.75" customHeight="1" x14ac:dyDescent="0.25">
      <c r="A563"/>
      <c r="B563"/>
      <c r="C563" s="27"/>
      <c r="D563"/>
      <c r="E563"/>
      <c r="F563"/>
      <c r="G563"/>
      <c r="H563"/>
    </row>
    <row r="564" spans="1:8" ht="21.75" customHeight="1" x14ac:dyDescent="0.25">
      <c r="A564"/>
      <c r="B564"/>
      <c r="C564" s="27"/>
      <c r="D564"/>
      <c r="E564"/>
      <c r="F564"/>
      <c r="G564"/>
      <c r="H564"/>
    </row>
    <row r="565" spans="1:8" ht="21.75" customHeight="1" x14ac:dyDescent="0.25">
      <c r="A565"/>
      <c r="B565"/>
      <c r="C565" s="27"/>
      <c r="D565"/>
      <c r="E565"/>
      <c r="F565"/>
      <c r="G565"/>
      <c r="H565"/>
    </row>
    <row r="566" spans="1:8" ht="21.75" customHeight="1" x14ac:dyDescent="0.25">
      <c r="A566"/>
      <c r="B566"/>
      <c r="C566" s="27"/>
      <c r="D566"/>
      <c r="E566"/>
      <c r="F566"/>
      <c r="G566"/>
      <c r="H566"/>
    </row>
    <row r="567" spans="1:8" ht="21.75" customHeight="1" x14ac:dyDescent="0.25">
      <c r="A567"/>
      <c r="B567"/>
      <c r="C567" s="27"/>
      <c r="D567"/>
      <c r="E567"/>
      <c r="F567"/>
      <c r="G567"/>
      <c r="H567"/>
    </row>
    <row r="568" spans="1:8" ht="21.75" customHeight="1" x14ac:dyDescent="0.25">
      <c r="A568"/>
      <c r="B568"/>
      <c r="C568" s="27"/>
      <c r="D568"/>
      <c r="E568"/>
      <c r="F568"/>
      <c r="G568"/>
      <c r="H568"/>
    </row>
    <row r="569" spans="1:8" ht="21.75" customHeight="1" x14ac:dyDescent="0.55000000000000004">
      <c r="A569" s="23"/>
      <c r="B569" s="39"/>
      <c r="C569" s="27"/>
      <c r="D569"/>
      <c r="E569"/>
      <c r="F569"/>
      <c r="G569"/>
      <c r="H569"/>
    </row>
    <row r="570" spans="1:8" ht="21.75" customHeight="1" x14ac:dyDescent="0.55000000000000004">
      <c r="A570" s="23"/>
      <c r="B570" s="40"/>
      <c r="C570" s="27"/>
      <c r="D570"/>
      <c r="E570"/>
      <c r="F570"/>
      <c r="G570"/>
      <c r="H570"/>
    </row>
    <row r="571" spans="1:8" ht="21.75" customHeight="1" x14ac:dyDescent="0.55000000000000004">
      <c r="A571" s="23"/>
      <c r="B571" s="41"/>
      <c r="C571" s="27"/>
      <c r="D571"/>
      <c r="E571"/>
      <c r="F571"/>
      <c r="G571"/>
      <c r="H571"/>
    </row>
    <row r="572" spans="1:8" ht="21.75" customHeight="1" x14ac:dyDescent="0.55000000000000004">
      <c r="A572" s="23"/>
      <c r="B572" s="41"/>
      <c r="C572" s="27"/>
      <c r="D572"/>
      <c r="E572"/>
      <c r="F572"/>
      <c r="G572"/>
      <c r="H572"/>
    </row>
    <row r="573" spans="1:8" ht="21.75" customHeight="1" x14ac:dyDescent="0.55000000000000004">
      <c r="A573" s="23"/>
      <c r="B573" s="40"/>
      <c r="C573" s="27"/>
      <c r="D573"/>
      <c r="E573"/>
      <c r="F573"/>
      <c r="G573"/>
      <c r="H573"/>
    </row>
    <row r="574" spans="1:8" ht="21.75" customHeight="1" x14ac:dyDescent="0.55000000000000004">
      <c r="A574" s="23"/>
      <c r="B574" s="42"/>
      <c r="C574" s="27" t="e">
        <f>IF(#REF!&lt;&gt;"",1,0)</f>
        <v>#REF!</v>
      </c>
      <c r="D574"/>
      <c r="E574"/>
      <c r="F574"/>
      <c r="G574"/>
      <c r="H574"/>
    </row>
    <row r="575" spans="1:8" ht="21.75" customHeight="1" x14ac:dyDescent="0.55000000000000004">
      <c r="A575" s="23"/>
      <c r="B575" s="40"/>
      <c r="C575" s="27"/>
      <c r="D575"/>
      <c r="E575"/>
      <c r="F575"/>
      <c r="G575"/>
      <c r="H575"/>
    </row>
    <row r="576" spans="1:8" ht="21.75" customHeight="1" x14ac:dyDescent="0.55000000000000004">
      <c r="A576" s="23"/>
      <c r="B576" s="43"/>
      <c r="C576" s="27" t="e">
        <f>IF(#REF!&lt;&gt;"",1,0)</f>
        <v>#REF!</v>
      </c>
      <c r="D576"/>
      <c r="E576"/>
      <c r="F576"/>
      <c r="G576"/>
      <c r="H576"/>
    </row>
    <row r="577" spans="1:8" ht="21.75" customHeight="1" x14ac:dyDescent="0.55000000000000004">
      <c r="A577" s="23"/>
      <c r="B577" s="40"/>
      <c r="C577" s="27"/>
      <c r="D577"/>
      <c r="E577"/>
      <c r="F577"/>
      <c r="G577"/>
      <c r="H577"/>
    </row>
    <row r="578" spans="1:8" ht="21.75" customHeight="1" x14ac:dyDescent="0.55000000000000004">
      <c r="A578" s="23"/>
      <c r="B578" s="42"/>
      <c r="C578" s="27" t="e">
        <f>IF(#REF!&lt;&gt;"",1,0)</f>
        <v>#REF!</v>
      </c>
      <c r="D578"/>
      <c r="E578"/>
      <c r="F578"/>
      <c r="G578"/>
      <c r="H578"/>
    </row>
    <row r="579" spans="1:8" ht="21.75" customHeight="1" x14ac:dyDescent="0.25">
      <c r="A579"/>
      <c r="B579"/>
      <c r="C579" s="27"/>
      <c r="D579"/>
      <c r="E579"/>
      <c r="F579"/>
      <c r="G579"/>
      <c r="H579"/>
    </row>
    <row r="580" spans="1:8" ht="21.75" customHeight="1" x14ac:dyDescent="0.25">
      <c r="A580"/>
      <c r="B580"/>
      <c r="C580" s="27"/>
      <c r="D580"/>
      <c r="E580"/>
      <c r="F580"/>
      <c r="G580"/>
      <c r="H580"/>
    </row>
    <row r="581" spans="1:8" ht="21.75" customHeight="1" x14ac:dyDescent="0.25">
      <c r="A581"/>
      <c r="B581"/>
      <c r="C581" s="27"/>
      <c r="D581"/>
      <c r="E581"/>
      <c r="F581"/>
      <c r="G581"/>
      <c r="H581"/>
    </row>
    <row r="582" spans="1:8" ht="21.75" customHeight="1" x14ac:dyDescent="0.25">
      <c r="A582"/>
      <c r="B582"/>
      <c r="C582" s="27"/>
      <c r="D582"/>
      <c r="E582"/>
      <c r="F582"/>
      <c r="G582"/>
      <c r="H582"/>
    </row>
    <row r="583" spans="1:8" ht="21.75" customHeight="1" x14ac:dyDescent="0.25">
      <c r="A583"/>
      <c r="B583"/>
      <c r="C583" s="27"/>
      <c r="D583"/>
      <c r="E583"/>
      <c r="F583"/>
      <c r="G583"/>
      <c r="H583"/>
    </row>
    <row r="584" spans="1:8" ht="21.75" customHeight="1" x14ac:dyDescent="0.25">
      <c r="A584"/>
      <c r="B584"/>
      <c r="C584" s="27"/>
      <c r="D584"/>
      <c r="E584"/>
      <c r="F584"/>
      <c r="G584"/>
      <c r="H584"/>
    </row>
    <row r="585" spans="1:8" ht="21.75" customHeight="1" x14ac:dyDescent="0.25">
      <c r="A585"/>
      <c r="B585"/>
      <c r="C585" s="27"/>
      <c r="D585"/>
      <c r="E585"/>
      <c r="F585"/>
      <c r="G585"/>
      <c r="H585"/>
    </row>
    <row r="586" spans="1:8" ht="21.75" customHeight="1" x14ac:dyDescent="0.25">
      <c r="A586"/>
      <c r="B586"/>
      <c r="C586" s="27"/>
      <c r="D586"/>
      <c r="E586"/>
      <c r="F586"/>
      <c r="G586"/>
      <c r="H586"/>
    </row>
    <row r="587" spans="1:8" ht="21.75" customHeight="1" x14ac:dyDescent="0.25">
      <c r="A587"/>
      <c r="B587"/>
      <c r="C587" s="27"/>
      <c r="D587"/>
      <c r="E587"/>
      <c r="F587"/>
      <c r="G587"/>
      <c r="H587"/>
    </row>
    <row r="588" spans="1:8" ht="21.75" customHeight="1" x14ac:dyDescent="0.25">
      <c r="A588"/>
      <c r="B588"/>
      <c r="C588" s="27"/>
      <c r="D588"/>
      <c r="E588"/>
      <c r="F588"/>
      <c r="G588"/>
      <c r="H588"/>
    </row>
    <row r="589" spans="1:8" ht="21.75" customHeight="1" x14ac:dyDescent="0.25">
      <c r="A589"/>
      <c r="B589"/>
      <c r="C589" s="27"/>
      <c r="D589"/>
      <c r="E589"/>
      <c r="F589"/>
      <c r="G589"/>
      <c r="H589"/>
    </row>
    <row r="590" spans="1:8" ht="21.75" customHeight="1" x14ac:dyDescent="0.25">
      <c r="A590"/>
      <c r="B590"/>
      <c r="C590" s="27"/>
      <c r="D590"/>
      <c r="E590"/>
      <c r="F590"/>
      <c r="G590"/>
      <c r="H590"/>
    </row>
    <row r="591" spans="1:8" ht="21.75" customHeight="1" x14ac:dyDescent="0.25">
      <c r="A591"/>
      <c r="B591"/>
      <c r="C591" s="27"/>
      <c r="D591"/>
      <c r="E591"/>
      <c r="F591"/>
      <c r="G591"/>
      <c r="H591"/>
    </row>
    <row r="592" spans="1:8" ht="21.75" customHeight="1" x14ac:dyDescent="0.55000000000000004">
      <c r="A592" s="23"/>
      <c r="B592" s="39"/>
      <c r="C592" s="27"/>
      <c r="D592"/>
      <c r="E592"/>
      <c r="F592"/>
      <c r="G592"/>
      <c r="H592"/>
    </row>
    <row r="593" spans="1:8" ht="21.75" customHeight="1" x14ac:dyDescent="0.55000000000000004">
      <c r="A593" s="23"/>
      <c r="B593" s="40"/>
      <c r="C593" s="27"/>
      <c r="D593"/>
      <c r="E593"/>
      <c r="F593"/>
      <c r="G593"/>
      <c r="H593"/>
    </row>
    <row r="594" spans="1:8" ht="21.75" customHeight="1" x14ac:dyDescent="0.55000000000000004">
      <c r="A594" s="23"/>
      <c r="B594" s="41"/>
      <c r="C594" s="27"/>
      <c r="D594"/>
      <c r="E594"/>
      <c r="F594"/>
      <c r="G594"/>
      <c r="H594"/>
    </row>
    <row r="595" spans="1:8" ht="21.75" customHeight="1" x14ac:dyDescent="0.55000000000000004">
      <c r="A595" s="23"/>
      <c r="B595" s="41"/>
      <c r="C595" s="27"/>
      <c r="D595"/>
      <c r="E595"/>
      <c r="F595"/>
      <c r="G595"/>
      <c r="H595"/>
    </row>
    <row r="596" spans="1:8" ht="21.75" customHeight="1" x14ac:dyDescent="0.55000000000000004">
      <c r="A596" s="23"/>
      <c r="B596" s="40"/>
      <c r="C596" s="27"/>
      <c r="D596"/>
      <c r="E596"/>
      <c r="F596"/>
      <c r="G596"/>
      <c r="H596"/>
    </row>
    <row r="597" spans="1:8" ht="21.75" customHeight="1" x14ac:dyDescent="0.55000000000000004">
      <c r="A597" s="23"/>
      <c r="B597" s="42"/>
      <c r="C597" s="27" t="e">
        <f>IF(#REF!&lt;&gt;"",1,0)</f>
        <v>#REF!</v>
      </c>
      <c r="D597"/>
      <c r="E597"/>
      <c r="F597"/>
      <c r="G597"/>
      <c r="H597"/>
    </row>
    <row r="598" spans="1:8" ht="21.75" customHeight="1" x14ac:dyDescent="0.55000000000000004">
      <c r="A598" s="23"/>
      <c r="B598" s="40"/>
      <c r="C598" s="27"/>
      <c r="D598"/>
      <c r="E598"/>
      <c r="F598"/>
      <c r="G598"/>
      <c r="H598"/>
    </row>
    <row r="599" spans="1:8" ht="21.75" customHeight="1" x14ac:dyDescent="0.55000000000000004">
      <c r="A599" s="23"/>
      <c r="B599" s="43"/>
      <c r="C599" s="27" t="e">
        <f>IF(#REF!&lt;&gt;"",1,0)</f>
        <v>#REF!</v>
      </c>
      <c r="D599"/>
      <c r="E599"/>
      <c r="F599"/>
      <c r="G599"/>
      <c r="H599"/>
    </row>
    <row r="600" spans="1:8" ht="21.75" customHeight="1" x14ac:dyDescent="0.55000000000000004">
      <c r="A600" s="23"/>
      <c r="B600" s="40"/>
      <c r="C600" s="27"/>
      <c r="D600"/>
      <c r="E600"/>
      <c r="F600"/>
      <c r="G600"/>
      <c r="H600"/>
    </row>
    <row r="601" spans="1:8" ht="21.75" customHeight="1" x14ac:dyDescent="0.55000000000000004">
      <c r="A601" s="23"/>
      <c r="B601" s="42"/>
      <c r="C601" s="27" t="e">
        <f>IF(#REF!&lt;&gt;"",1,0)</f>
        <v>#REF!</v>
      </c>
      <c r="D601"/>
      <c r="E601"/>
      <c r="F601"/>
      <c r="G601"/>
      <c r="H601"/>
    </row>
    <row r="602" spans="1:8" ht="21.75" customHeight="1" x14ac:dyDescent="0.25">
      <c r="A602"/>
      <c r="B602"/>
      <c r="C602" s="27"/>
      <c r="D602"/>
      <c r="E602"/>
      <c r="F602"/>
      <c r="G602"/>
      <c r="H602"/>
    </row>
    <row r="603" spans="1:8" ht="21.75" customHeight="1" x14ac:dyDescent="0.25">
      <c r="A603"/>
      <c r="B603"/>
      <c r="C603" s="27"/>
      <c r="D603"/>
      <c r="E603"/>
      <c r="F603"/>
      <c r="G603"/>
      <c r="H603"/>
    </row>
    <row r="604" spans="1:8" ht="21.75" customHeight="1" x14ac:dyDescent="0.25">
      <c r="A604"/>
      <c r="B604"/>
      <c r="C604" s="27"/>
      <c r="D604"/>
      <c r="E604"/>
      <c r="F604"/>
      <c r="G604"/>
      <c r="H604"/>
    </row>
    <row r="605" spans="1:8" ht="21.75" customHeight="1" x14ac:dyDescent="0.25">
      <c r="A605"/>
      <c r="B605"/>
      <c r="C605" s="27"/>
      <c r="D605"/>
      <c r="E605"/>
      <c r="F605"/>
      <c r="G605"/>
      <c r="H605"/>
    </row>
    <row r="606" spans="1:8" ht="21.75" customHeight="1" x14ac:dyDescent="0.25">
      <c r="A606"/>
      <c r="B606"/>
      <c r="C606" s="27"/>
      <c r="D606"/>
      <c r="E606"/>
      <c r="F606"/>
      <c r="G606"/>
      <c r="H606"/>
    </row>
    <row r="607" spans="1:8" ht="21.75" customHeight="1" x14ac:dyDescent="0.25">
      <c r="A607"/>
      <c r="B607"/>
      <c r="C607" s="27"/>
      <c r="D607"/>
      <c r="E607"/>
      <c r="F607"/>
      <c r="G607"/>
      <c r="H607"/>
    </row>
    <row r="608" spans="1:8" ht="21.75" customHeight="1" x14ac:dyDescent="0.25">
      <c r="A608"/>
      <c r="B608"/>
      <c r="C608" s="27"/>
      <c r="D608"/>
      <c r="E608"/>
      <c r="F608"/>
      <c r="G608"/>
      <c r="H608"/>
    </row>
    <row r="609" spans="1:8" ht="21.75" customHeight="1" x14ac:dyDescent="0.25">
      <c r="A609"/>
      <c r="B609"/>
      <c r="C609" s="27"/>
      <c r="D609"/>
      <c r="E609"/>
      <c r="F609"/>
      <c r="G609"/>
      <c r="H609"/>
    </row>
    <row r="610" spans="1:8" ht="21.75" customHeight="1" x14ac:dyDescent="0.25">
      <c r="A610"/>
      <c r="B610"/>
      <c r="C610" s="27"/>
      <c r="D610"/>
      <c r="E610"/>
      <c r="F610"/>
      <c r="G610"/>
      <c r="H610"/>
    </row>
    <row r="611" spans="1:8" ht="21.75" customHeight="1" x14ac:dyDescent="0.25">
      <c r="A611"/>
      <c r="B611"/>
      <c r="C611" s="27"/>
      <c r="D611"/>
      <c r="E611"/>
      <c r="F611"/>
      <c r="G611"/>
      <c r="H611"/>
    </row>
    <row r="612" spans="1:8" ht="21.75" customHeight="1" x14ac:dyDescent="0.25">
      <c r="A612"/>
      <c r="B612"/>
      <c r="C612" s="27"/>
      <c r="D612"/>
      <c r="E612"/>
      <c r="F612"/>
      <c r="G612"/>
      <c r="H612"/>
    </row>
    <row r="613" spans="1:8" ht="21.75" customHeight="1" x14ac:dyDescent="0.25">
      <c r="A613"/>
      <c r="B613"/>
      <c r="C613" s="27"/>
      <c r="D613"/>
      <c r="E613"/>
      <c r="F613"/>
      <c r="G613"/>
      <c r="H613"/>
    </row>
    <row r="614" spans="1:8" ht="21.75" customHeight="1" x14ac:dyDescent="0.25">
      <c r="A614"/>
      <c r="B614"/>
      <c r="C614" s="27"/>
      <c r="D614"/>
      <c r="E614"/>
      <c r="F614"/>
      <c r="G614"/>
      <c r="H614"/>
    </row>
    <row r="615" spans="1:8" ht="21.75" customHeight="1" x14ac:dyDescent="0.55000000000000004">
      <c r="A615" s="23"/>
      <c r="B615" s="39"/>
      <c r="C615" s="27"/>
      <c r="D615"/>
      <c r="E615"/>
      <c r="F615"/>
      <c r="G615"/>
      <c r="H615"/>
    </row>
    <row r="616" spans="1:8" ht="21.75" customHeight="1" x14ac:dyDescent="0.55000000000000004">
      <c r="A616" s="23"/>
      <c r="B616" s="40"/>
      <c r="C616" s="27"/>
      <c r="D616"/>
      <c r="E616"/>
      <c r="F616"/>
      <c r="G616"/>
      <c r="H616"/>
    </row>
    <row r="617" spans="1:8" ht="21.75" customHeight="1" x14ac:dyDescent="0.55000000000000004">
      <c r="A617" s="23"/>
      <c r="B617" s="41"/>
      <c r="C617" s="27"/>
      <c r="D617"/>
      <c r="E617"/>
      <c r="F617"/>
      <c r="G617"/>
      <c r="H617"/>
    </row>
    <row r="618" spans="1:8" ht="21.75" customHeight="1" x14ac:dyDescent="0.55000000000000004">
      <c r="A618" s="23"/>
      <c r="B618" s="41"/>
      <c r="C618" s="27"/>
      <c r="D618"/>
      <c r="E618"/>
      <c r="F618"/>
      <c r="G618"/>
      <c r="H618"/>
    </row>
    <row r="619" spans="1:8" ht="21.75" customHeight="1" x14ac:dyDescent="0.55000000000000004">
      <c r="A619" s="23"/>
      <c r="B619" s="40"/>
      <c r="C619" s="27"/>
      <c r="D619"/>
      <c r="E619"/>
      <c r="F619"/>
      <c r="G619"/>
      <c r="H619"/>
    </row>
    <row r="620" spans="1:8" ht="21.75" customHeight="1" x14ac:dyDescent="0.55000000000000004">
      <c r="A620" s="23"/>
      <c r="B620" s="42"/>
      <c r="C620" s="27" t="e">
        <f>IF(#REF!&lt;&gt;"",1,0)</f>
        <v>#REF!</v>
      </c>
      <c r="D620"/>
      <c r="E620"/>
      <c r="F620"/>
      <c r="G620"/>
      <c r="H620"/>
    </row>
    <row r="621" spans="1:8" ht="21.75" customHeight="1" x14ac:dyDescent="0.55000000000000004">
      <c r="A621" s="23"/>
      <c r="B621" s="40"/>
      <c r="C621" s="27"/>
      <c r="D621"/>
      <c r="E621"/>
      <c r="F621"/>
      <c r="G621"/>
      <c r="H621"/>
    </row>
    <row r="622" spans="1:8" ht="21.75" customHeight="1" x14ac:dyDescent="0.55000000000000004">
      <c r="A622" s="23"/>
      <c r="B622" s="43"/>
      <c r="C622" s="27" t="e">
        <f>IF(#REF!&lt;&gt;"",1,0)</f>
        <v>#REF!</v>
      </c>
      <c r="D622"/>
      <c r="E622"/>
      <c r="F622"/>
      <c r="G622"/>
      <c r="H622"/>
    </row>
    <row r="623" spans="1:8" ht="21.75" customHeight="1" x14ac:dyDescent="0.55000000000000004">
      <c r="A623" s="23"/>
      <c r="B623" s="40"/>
      <c r="C623" s="27"/>
      <c r="D623"/>
      <c r="E623"/>
      <c r="F623"/>
      <c r="G623"/>
      <c r="H623"/>
    </row>
    <row r="624" spans="1:8" ht="21.75" customHeight="1" x14ac:dyDescent="0.55000000000000004">
      <c r="A624" s="23"/>
      <c r="B624" s="42"/>
      <c r="C624" s="27" t="e">
        <f>IF(#REF!&lt;&gt;"",1,0)</f>
        <v>#REF!</v>
      </c>
      <c r="D624"/>
      <c r="E624"/>
      <c r="F624"/>
      <c r="G624"/>
      <c r="H624"/>
    </row>
    <row r="625" spans="1:8" ht="21.75" customHeight="1" x14ac:dyDescent="0.25">
      <c r="A625"/>
      <c r="B625"/>
      <c r="C625" s="27"/>
      <c r="D625"/>
      <c r="E625"/>
      <c r="F625"/>
      <c r="G625"/>
      <c r="H625"/>
    </row>
    <row r="626" spans="1:8" ht="21.75" customHeight="1" x14ac:dyDescent="0.25">
      <c r="A626"/>
      <c r="B626"/>
      <c r="C626" s="27"/>
      <c r="D626"/>
      <c r="E626"/>
      <c r="F626"/>
      <c r="G626"/>
      <c r="H626"/>
    </row>
    <row r="627" spans="1:8" ht="21.75" customHeight="1" x14ac:dyDescent="0.25">
      <c r="A627"/>
      <c r="B627"/>
      <c r="C627" s="27"/>
      <c r="D627"/>
      <c r="E627"/>
      <c r="F627"/>
      <c r="G627"/>
      <c r="H627"/>
    </row>
    <row r="628" spans="1:8" ht="21.75" customHeight="1" x14ac:dyDescent="0.25">
      <c r="A628"/>
      <c r="B628"/>
      <c r="C628" s="27"/>
      <c r="D628"/>
      <c r="E628"/>
      <c r="F628"/>
      <c r="G628"/>
      <c r="H628"/>
    </row>
    <row r="629" spans="1:8" ht="21.75" customHeight="1" x14ac:dyDescent="0.25">
      <c r="A629"/>
      <c r="B629"/>
      <c r="C629" s="27"/>
      <c r="D629"/>
      <c r="E629"/>
      <c r="F629"/>
      <c r="G629"/>
      <c r="H629"/>
    </row>
    <row r="630" spans="1:8" ht="21.75" customHeight="1" x14ac:dyDescent="0.25">
      <c r="A630"/>
      <c r="B630"/>
      <c r="C630" s="27"/>
      <c r="D630"/>
      <c r="E630"/>
      <c r="F630"/>
      <c r="G630"/>
      <c r="H630"/>
    </row>
    <row r="631" spans="1:8" ht="21.75" customHeight="1" x14ac:dyDescent="0.25">
      <c r="A631"/>
      <c r="B631"/>
      <c r="C631" s="27"/>
      <c r="D631"/>
      <c r="E631"/>
      <c r="F631"/>
      <c r="G631"/>
      <c r="H631"/>
    </row>
    <row r="632" spans="1:8" ht="21.75" customHeight="1" x14ac:dyDescent="0.25">
      <c r="A632"/>
      <c r="B632"/>
      <c r="C632" s="27"/>
      <c r="D632"/>
      <c r="E632"/>
      <c r="F632"/>
      <c r="G632"/>
      <c r="H632"/>
    </row>
    <row r="633" spans="1:8" ht="21.75" customHeight="1" x14ac:dyDescent="0.25">
      <c r="A633"/>
      <c r="B633"/>
      <c r="C633" s="27"/>
      <c r="D633"/>
      <c r="E633"/>
      <c r="F633"/>
      <c r="G633"/>
      <c r="H633"/>
    </row>
    <row r="634" spans="1:8" ht="21.75" customHeight="1" x14ac:dyDescent="0.25">
      <c r="A634"/>
      <c r="B634"/>
      <c r="C634" s="27"/>
      <c r="D634"/>
      <c r="E634"/>
      <c r="F634"/>
      <c r="G634"/>
      <c r="H634"/>
    </row>
    <row r="635" spans="1:8" ht="21.75" customHeight="1" x14ac:dyDescent="0.25">
      <c r="A635"/>
      <c r="B635"/>
      <c r="C635" s="27"/>
      <c r="D635"/>
      <c r="E635"/>
      <c r="F635"/>
      <c r="G635"/>
      <c r="H635"/>
    </row>
    <row r="636" spans="1:8" ht="21.75" customHeight="1" x14ac:dyDescent="0.25">
      <c r="A636"/>
      <c r="B636"/>
      <c r="C636" s="27"/>
      <c r="D636"/>
      <c r="E636"/>
      <c r="F636"/>
      <c r="G636"/>
      <c r="H636"/>
    </row>
    <row r="637" spans="1:8" ht="21.75" customHeight="1" x14ac:dyDescent="0.25">
      <c r="A637"/>
      <c r="B637"/>
      <c r="C637" s="27"/>
      <c r="D637"/>
      <c r="E637"/>
      <c r="F637"/>
      <c r="G637"/>
      <c r="H637"/>
    </row>
    <row r="638" spans="1:8" ht="21.75" customHeight="1" x14ac:dyDescent="0.55000000000000004">
      <c r="A638" s="23"/>
      <c r="B638" s="39"/>
      <c r="C638" s="27"/>
      <c r="D638"/>
      <c r="E638"/>
      <c r="F638"/>
      <c r="G638"/>
      <c r="H638"/>
    </row>
    <row r="639" spans="1:8" ht="21.75" customHeight="1" x14ac:dyDescent="0.55000000000000004">
      <c r="A639" s="23"/>
      <c r="B639" s="40"/>
      <c r="C639" s="27"/>
      <c r="D639"/>
      <c r="E639"/>
      <c r="F639"/>
      <c r="G639"/>
      <c r="H639"/>
    </row>
    <row r="640" spans="1:8" ht="21.75" customHeight="1" x14ac:dyDescent="0.55000000000000004">
      <c r="A640" s="23"/>
      <c r="B640" s="41"/>
      <c r="C640" s="27"/>
      <c r="D640"/>
      <c r="E640"/>
      <c r="F640"/>
      <c r="G640"/>
      <c r="H640"/>
    </row>
    <row r="641" spans="1:8" ht="21.75" customHeight="1" x14ac:dyDescent="0.55000000000000004">
      <c r="A641" s="23"/>
      <c r="B641" s="41"/>
      <c r="C641" s="27"/>
      <c r="D641"/>
      <c r="E641"/>
      <c r="F641"/>
      <c r="G641"/>
      <c r="H641"/>
    </row>
    <row r="642" spans="1:8" ht="21.75" customHeight="1" x14ac:dyDescent="0.55000000000000004">
      <c r="A642" s="23"/>
      <c r="B642" s="40"/>
      <c r="C642" s="27"/>
      <c r="D642"/>
      <c r="E642"/>
      <c r="F642"/>
      <c r="G642"/>
      <c r="H642"/>
    </row>
    <row r="643" spans="1:8" ht="21.75" customHeight="1" x14ac:dyDescent="0.55000000000000004">
      <c r="A643" s="23"/>
      <c r="B643" s="42"/>
      <c r="C643" s="27" t="e">
        <f>IF(#REF!&lt;&gt;"",1,0)</f>
        <v>#REF!</v>
      </c>
      <c r="D643"/>
      <c r="E643"/>
      <c r="F643"/>
      <c r="G643"/>
      <c r="H643"/>
    </row>
    <row r="644" spans="1:8" ht="21.75" customHeight="1" x14ac:dyDescent="0.55000000000000004">
      <c r="A644" s="23"/>
      <c r="B644" s="40"/>
      <c r="C644" s="27"/>
      <c r="D644"/>
      <c r="E644"/>
      <c r="F644"/>
      <c r="G644"/>
      <c r="H644"/>
    </row>
    <row r="645" spans="1:8" ht="21.75" customHeight="1" x14ac:dyDescent="0.55000000000000004">
      <c r="A645" s="23"/>
      <c r="B645" s="43"/>
      <c r="C645" s="27" t="e">
        <f>IF(#REF!&lt;&gt;"",1,0)</f>
        <v>#REF!</v>
      </c>
      <c r="D645"/>
      <c r="E645"/>
      <c r="F645"/>
      <c r="G645"/>
      <c r="H645"/>
    </row>
    <row r="646" spans="1:8" ht="21.75" customHeight="1" x14ac:dyDescent="0.55000000000000004">
      <c r="A646" s="23"/>
      <c r="B646" s="40"/>
      <c r="C646" s="27"/>
      <c r="D646"/>
      <c r="E646"/>
      <c r="F646"/>
      <c r="G646"/>
      <c r="H646"/>
    </row>
    <row r="647" spans="1:8" ht="21.75" customHeight="1" x14ac:dyDescent="0.55000000000000004">
      <c r="A647" s="23"/>
      <c r="B647" s="42"/>
      <c r="C647" s="27" t="e">
        <f>IF(#REF!&lt;&gt;"",1,0)</f>
        <v>#REF!</v>
      </c>
      <c r="D647"/>
      <c r="E647"/>
      <c r="F647"/>
      <c r="G647"/>
      <c r="H647"/>
    </row>
    <row r="648" spans="1:8" ht="21.75" customHeight="1" x14ac:dyDescent="0.25">
      <c r="A648"/>
      <c r="B648"/>
      <c r="C648" s="27"/>
      <c r="D648"/>
      <c r="E648"/>
      <c r="F648"/>
      <c r="G648"/>
      <c r="H648"/>
    </row>
    <row r="649" spans="1:8" ht="21.75" customHeight="1" x14ac:dyDescent="0.25">
      <c r="A649"/>
      <c r="B649"/>
      <c r="C649" s="27"/>
      <c r="D649"/>
      <c r="E649"/>
      <c r="F649"/>
      <c r="G649"/>
      <c r="H649"/>
    </row>
    <row r="650" spans="1:8" ht="21.75" customHeight="1" x14ac:dyDescent="0.25">
      <c r="A650"/>
      <c r="B650"/>
      <c r="C650" s="27"/>
      <c r="D650"/>
      <c r="E650"/>
      <c r="F650"/>
      <c r="G650"/>
      <c r="H650"/>
    </row>
    <row r="651" spans="1:8" ht="21.75" customHeight="1" x14ac:dyDescent="0.25">
      <c r="A651"/>
      <c r="B651"/>
      <c r="C651" s="27"/>
      <c r="D651"/>
      <c r="E651"/>
      <c r="F651"/>
      <c r="G651"/>
      <c r="H651"/>
    </row>
    <row r="652" spans="1:8" ht="21.75" customHeight="1" x14ac:dyDescent="0.25">
      <c r="A652"/>
      <c r="B652"/>
      <c r="C652" s="27"/>
      <c r="D652"/>
      <c r="E652"/>
      <c r="F652"/>
      <c r="G652"/>
      <c r="H652"/>
    </row>
    <row r="653" spans="1:8" ht="21.75" customHeight="1" x14ac:dyDescent="0.25">
      <c r="A653"/>
      <c r="B653"/>
      <c r="C653" s="27"/>
      <c r="D653"/>
      <c r="E653"/>
      <c r="F653"/>
      <c r="G653"/>
      <c r="H653"/>
    </row>
    <row r="654" spans="1:8" ht="21.75" customHeight="1" x14ac:dyDescent="0.25">
      <c r="A654"/>
      <c r="B654"/>
      <c r="C654" s="27"/>
      <c r="D654"/>
      <c r="E654"/>
      <c r="F654"/>
      <c r="G654"/>
      <c r="H654"/>
    </row>
    <row r="655" spans="1:8" ht="21.75" customHeight="1" x14ac:dyDescent="0.25">
      <c r="A655"/>
      <c r="B655"/>
      <c r="C655" s="27"/>
      <c r="D655"/>
      <c r="E655"/>
      <c r="F655"/>
      <c r="G655"/>
      <c r="H655"/>
    </row>
    <row r="656" spans="1:8" ht="21.75" customHeight="1" x14ac:dyDescent="0.25">
      <c r="A656"/>
      <c r="B656"/>
      <c r="C656" s="27"/>
      <c r="D656"/>
      <c r="E656"/>
      <c r="F656"/>
      <c r="G656"/>
      <c r="H656"/>
    </row>
    <row r="657" spans="1:8" ht="21.75" customHeight="1" x14ac:dyDescent="0.25">
      <c r="A657"/>
      <c r="B657"/>
      <c r="C657" s="27"/>
      <c r="D657"/>
      <c r="E657"/>
      <c r="F657"/>
      <c r="G657"/>
      <c r="H657"/>
    </row>
    <row r="658" spans="1:8" ht="21.75" customHeight="1" x14ac:dyDescent="0.25">
      <c r="A658"/>
      <c r="B658"/>
      <c r="C658" s="27"/>
      <c r="D658"/>
      <c r="E658"/>
      <c r="F658"/>
      <c r="G658"/>
      <c r="H658"/>
    </row>
    <row r="659" spans="1:8" ht="21.75" customHeight="1" x14ac:dyDescent="0.55000000000000004">
      <c r="A659" s="23"/>
      <c r="B659" s="39"/>
      <c r="C659" s="27"/>
      <c r="D659"/>
      <c r="E659"/>
      <c r="F659"/>
      <c r="G659"/>
      <c r="H659"/>
    </row>
    <row r="660" spans="1:8" ht="21.75" customHeight="1" x14ac:dyDescent="0.55000000000000004">
      <c r="A660" s="23"/>
      <c r="B660" s="40"/>
      <c r="C660" s="27"/>
      <c r="D660"/>
      <c r="E660"/>
      <c r="F660"/>
      <c r="G660"/>
      <c r="H660"/>
    </row>
    <row r="661" spans="1:8" ht="21.75" customHeight="1" x14ac:dyDescent="0.55000000000000004">
      <c r="A661" s="23"/>
      <c r="B661" s="41"/>
      <c r="C661" s="27"/>
      <c r="D661"/>
      <c r="E661"/>
      <c r="F661"/>
      <c r="G661"/>
      <c r="H661"/>
    </row>
    <row r="662" spans="1:8" ht="21.75" customHeight="1" x14ac:dyDescent="0.55000000000000004">
      <c r="A662" s="23"/>
      <c r="B662" s="41"/>
      <c r="C662" s="27"/>
      <c r="D662"/>
      <c r="E662"/>
      <c r="F662"/>
      <c r="G662"/>
      <c r="H662"/>
    </row>
    <row r="663" spans="1:8" ht="21.75" customHeight="1" x14ac:dyDescent="0.55000000000000004">
      <c r="A663" s="23"/>
      <c r="B663" s="40"/>
      <c r="C663" s="27"/>
      <c r="D663"/>
      <c r="E663"/>
      <c r="F663"/>
      <c r="G663"/>
      <c r="H663"/>
    </row>
    <row r="664" spans="1:8" ht="21.75" customHeight="1" x14ac:dyDescent="0.55000000000000004">
      <c r="A664" s="23"/>
      <c r="B664" s="42"/>
      <c r="C664" s="27"/>
      <c r="D664"/>
      <c r="E664"/>
      <c r="F664"/>
      <c r="G664"/>
      <c r="H664"/>
    </row>
    <row r="665" spans="1:8" ht="21.75" customHeight="1" x14ac:dyDescent="0.55000000000000004">
      <c r="A665" s="23"/>
      <c r="B665" s="40"/>
      <c r="C665" s="27"/>
      <c r="D665"/>
      <c r="E665"/>
      <c r="F665"/>
      <c r="G665"/>
      <c r="H665"/>
    </row>
    <row r="666" spans="1:8" ht="21.75" customHeight="1" x14ac:dyDescent="0.55000000000000004">
      <c r="A666" s="23"/>
      <c r="B666" s="43"/>
      <c r="C666" s="27"/>
      <c r="D666"/>
      <c r="E666"/>
      <c r="F666"/>
      <c r="G666"/>
      <c r="H666"/>
    </row>
    <row r="667" spans="1:8" ht="21.75" customHeight="1" x14ac:dyDescent="0.55000000000000004">
      <c r="A667" s="23"/>
      <c r="B667" s="40"/>
      <c r="C667" s="27"/>
      <c r="D667"/>
      <c r="E667"/>
      <c r="F667"/>
      <c r="G667"/>
      <c r="H667"/>
    </row>
    <row r="668" spans="1:8" ht="21.75" customHeight="1" x14ac:dyDescent="0.55000000000000004">
      <c r="A668" s="23"/>
      <c r="B668" s="42"/>
      <c r="C668" s="27"/>
      <c r="D668"/>
      <c r="E668"/>
      <c r="F668"/>
      <c r="G668"/>
      <c r="H668"/>
    </row>
    <row r="669" spans="1:8" ht="21.75" customHeight="1" x14ac:dyDescent="0.25">
      <c r="A669"/>
      <c r="B669"/>
      <c r="C669" s="27"/>
      <c r="D669"/>
      <c r="E669"/>
      <c r="F669"/>
      <c r="G669"/>
      <c r="H669"/>
    </row>
    <row r="670" spans="1:8" ht="21.75" customHeight="1" x14ac:dyDescent="0.25">
      <c r="A670"/>
      <c r="B670"/>
      <c r="C670" s="27"/>
      <c r="D670"/>
      <c r="E670"/>
      <c r="F670"/>
      <c r="G670"/>
      <c r="H670"/>
    </row>
    <row r="671" spans="1:8" ht="21.75" customHeight="1" x14ac:dyDescent="0.25">
      <c r="A671"/>
      <c r="B671"/>
      <c r="C671" s="27"/>
      <c r="D671"/>
      <c r="E671"/>
      <c r="F671"/>
      <c r="G671"/>
      <c r="H671"/>
    </row>
    <row r="672" spans="1:8" ht="21.75" customHeight="1" x14ac:dyDescent="0.25">
      <c r="A672"/>
      <c r="B672"/>
      <c r="C672" s="27"/>
      <c r="D672"/>
      <c r="E672"/>
      <c r="F672"/>
      <c r="G672"/>
      <c r="H672"/>
    </row>
    <row r="673" spans="1:8" ht="21.75" customHeight="1" x14ac:dyDescent="0.25">
      <c r="A673"/>
      <c r="B673"/>
      <c r="C673" s="27"/>
      <c r="D673"/>
      <c r="E673"/>
      <c r="F673"/>
      <c r="G673"/>
      <c r="H673"/>
    </row>
    <row r="674" spans="1:8" ht="21.75" customHeight="1" x14ac:dyDescent="0.25">
      <c r="A674"/>
      <c r="B674"/>
      <c r="C674" s="27"/>
      <c r="D674"/>
      <c r="E674"/>
      <c r="F674"/>
      <c r="G674"/>
      <c r="H674"/>
    </row>
    <row r="675" spans="1:8" ht="21.75" customHeight="1" x14ac:dyDescent="0.25">
      <c r="A675"/>
      <c r="B675"/>
      <c r="C675" s="27"/>
      <c r="D675"/>
      <c r="E675"/>
      <c r="F675"/>
      <c r="G675"/>
      <c r="H675"/>
    </row>
    <row r="676" spans="1:8" ht="21.75" customHeight="1" x14ac:dyDescent="0.25">
      <c r="A676"/>
      <c r="B676"/>
      <c r="C676" s="27"/>
      <c r="D676"/>
      <c r="E676"/>
      <c r="F676"/>
      <c r="G676"/>
      <c r="H676"/>
    </row>
    <row r="677" spans="1:8" ht="21.75" customHeight="1" x14ac:dyDescent="0.25">
      <c r="A677"/>
      <c r="B677"/>
      <c r="C677" s="27"/>
      <c r="D677"/>
      <c r="E677"/>
      <c r="F677"/>
      <c r="G677"/>
      <c r="H677"/>
    </row>
    <row r="678" spans="1:8" ht="21.75" customHeight="1" x14ac:dyDescent="0.25">
      <c r="A678"/>
      <c r="B678"/>
      <c r="C678" s="27"/>
      <c r="D678"/>
      <c r="E678"/>
      <c r="F678"/>
      <c r="G678"/>
      <c r="H678"/>
    </row>
    <row r="679" spans="1:8" ht="21.75" customHeight="1" x14ac:dyDescent="0.25">
      <c r="A679"/>
      <c r="B679"/>
      <c r="C679" s="27"/>
      <c r="D679"/>
      <c r="E679"/>
      <c r="F679"/>
      <c r="G679"/>
      <c r="H679"/>
    </row>
    <row r="680" spans="1:8" ht="21.75" customHeight="1" x14ac:dyDescent="0.25">
      <c r="B680"/>
      <c r="C680"/>
      <c r="D680" s="36"/>
      <c r="E680"/>
      <c r="F680"/>
      <c r="G680"/>
      <c r="H680" s="27"/>
    </row>
    <row r="681" spans="1:8" ht="21.75" customHeight="1" x14ac:dyDescent="0.25">
      <c r="B681"/>
      <c r="C681"/>
      <c r="D681" s="36"/>
      <c r="E681"/>
      <c r="F681"/>
      <c r="G681"/>
      <c r="H681" s="27"/>
    </row>
    <row r="682" spans="1:8" ht="21.75" customHeight="1" x14ac:dyDescent="0.25">
      <c r="B682"/>
      <c r="C682"/>
      <c r="D682" s="36"/>
      <c r="E682"/>
      <c r="F682"/>
      <c r="G682"/>
      <c r="H682" s="27"/>
    </row>
    <row r="683" spans="1:8" ht="21.75" customHeight="1" x14ac:dyDescent="0.25">
      <c r="B683"/>
      <c r="C683"/>
      <c r="D683" s="36"/>
      <c r="E683"/>
      <c r="F683"/>
      <c r="G683"/>
    </row>
    <row r="684" spans="1:8" ht="21.75" customHeight="1" x14ac:dyDescent="0.25">
      <c r="B684"/>
      <c r="C684"/>
      <c r="D684" s="36"/>
      <c r="E684"/>
      <c r="F684"/>
      <c r="G684"/>
    </row>
    <row r="685" spans="1:8" ht="21.75" customHeight="1" x14ac:dyDescent="0.25">
      <c r="B685"/>
      <c r="C685"/>
      <c r="D685" s="36"/>
      <c r="E685"/>
      <c r="F685"/>
      <c r="G685"/>
    </row>
    <row r="686" spans="1:8" ht="21.75" customHeight="1" x14ac:dyDescent="0.25">
      <c r="B686"/>
      <c r="C686"/>
      <c r="D686" s="36"/>
      <c r="E686"/>
      <c r="F686"/>
      <c r="G686"/>
    </row>
    <row r="687" spans="1:8" ht="21.75" customHeight="1" x14ac:dyDescent="0.25">
      <c r="B687"/>
      <c r="C687"/>
      <c r="D687" s="36"/>
      <c r="E687"/>
      <c r="F687"/>
      <c r="G687"/>
    </row>
    <row r="688" spans="1:8" ht="21.75" customHeight="1" x14ac:dyDescent="0.25">
      <c r="B688"/>
      <c r="C688"/>
      <c r="D688" s="36"/>
      <c r="E688"/>
      <c r="F688"/>
      <c r="G688"/>
    </row>
    <row r="689" spans="2:7" ht="21.75" customHeight="1" x14ac:dyDescent="0.25">
      <c r="B689"/>
      <c r="C689"/>
      <c r="D689" s="36"/>
      <c r="E689"/>
      <c r="F689"/>
      <c r="G689"/>
    </row>
    <row r="690" spans="2:7" ht="21.75" customHeight="1" x14ac:dyDescent="0.25">
      <c r="B690"/>
      <c r="C690"/>
      <c r="D690" s="36"/>
      <c r="E690"/>
      <c r="F690"/>
      <c r="G690"/>
    </row>
    <row r="691" spans="2:7" ht="21.75" customHeight="1" x14ac:dyDescent="0.25">
      <c r="B691"/>
      <c r="C691"/>
      <c r="D691" s="36"/>
      <c r="E691"/>
      <c r="F691"/>
      <c r="G691"/>
    </row>
    <row r="692" spans="2:7" ht="21.75" customHeight="1" x14ac:dyDescent="0.25">
      <c r="B692"/>
      <c r="C692"/>
      <c r="D692" s="36"/>
      <c r="E692"/>
      <c r="F692"/>
      <c r="G692"/>
    </row>
    <row r="693" spans="2:7" ht="21.75" customHeight="1" x14ac:dyDescent="0.25">
      <c r="B693"/>
      <c r="C693"/>
      <c r="D693" s="36"/>
      <c r="E693"/>
      <c r="F693"/>
      <c r="G693"/>
    </row>
    <row r="694" spans="2:7" ht="21.75" customHeight="1" x14ac:dyDescent="0.25">
      <c r="B694"/>
      <c r="C694"/>
      <c r="D694" s="36"/>
      <c r="E694"/>
      <c r="F694"/>
      <c r="G694"/>
    </row>
    <row r="695" spans="2:7" ht="21.75" customHeight="1" x14ac:dyDescent="0.25">
      <c r="B695"/>
      <c r="C695"/>
      <c r="D695" s="36"/>
      <c r="E695"/>
      <c r="F695"/>
      <c r="G695"/>
    </row>
    <row r="696" spans="2:7" ht="21.75" customHeight="1" x14ac:dyDescent="0.25">
      <c r="B696"/>
      <c r="C696"/>
      <c r="D696" s="36"/>
      <c r="E696"/>
      <c r="F696"/>
      <c r="G696"/>
    </row>
    <row r="697" spans="2:7" ht="21.75" customHeight="1" x14ac:dyDescent="0.25">
      <c r="B697"/>
      <c r="C697"/>
      <c r="D697" s="36"/>
      <c r="E697"/>
      <c r="F697"/>
      <c r="G697"/>
    </row>
    <row r="698" spans="2:7" ht="21.75" customHeight="1" x14ac:dyDescent="0.25">
      <c r="B698"/>
      <c r="C698"/>
      <c r="D698" s="36"/>
      <c r="E698"/>
      <c r="F698"/>
      <c r="G698"/>
    </row>
    <row r="699" spans="2:7" ht="21.75" customHeight="1" x14ac:dyDescent="0.25">
      <c r="B699"/>
      <c r="C699"/>
      <c r="D699" s="36"/>
      <c r="E699"/>
      <c r="F699"/>
      <c r="G699"/>
    </row>
    <row r="700" spans="2:7" ht="21.75" customHeight="1" x14ac:dyDescent="0.25">
      <c r="B700"/>
      <c r="C700"/>
      <c r="D700" s="36"/>
      <c r="E700"/>
      <c r="F700"/>
      <c r="G700"/>
    </row>
    <row r="701" spans="2:7" ht="21.75" customHeight="1" x14ac:dyDescent="0.25">
      <c r="B701"/>
      <c r="C701"/>
      <c r="D701" s="36"/>
      <c r="E701"/>
      <c r="F701"/>
      <c r="G701"/>
    </row>
    <row r="702" spans="2:7" ht="21.75" customHeight="1" x14ac:dyDescent="0.25">
      <c r="B702"/>
      <c r="C702"/>
      <c r="D702" s="36"/>
      <c r="E702"/>
      <c r="F702"/>
      <c r="G702"/>
    </row>
    <row r="703" spans="2:7" ht="21.75" customHeight="1" x14ac:dyDescent="0.25">
      <c r="B703"/>
      <c r="C703"/>
      <c r="D703" s="36"/>
      <c r="E703"/>
      <c r="F703"/>
      <c r="G703"/>
    </row>
    <row r="704" spans="2:7" ht="21.75" customHeight="1" x14ac:dyDescent="0.25">
      <c r="B704"/>
      <c r="C704"/>
      <c r="D704" s="36"/>
      <c r="E704"/>
      <c r="F704"/>
      <c r="G704"/>
    </row>
    <row r="705" spans="2:7" ht="21.75" customHeight="1" x14ac:dyDescent="0.25">
      <c r="B705"/>
      <c r="C705"/>
      <c r="D705" s="36"/>
      <c r="E705"/>
      <c r="F705"/>
      <c r="G705"/>
    </row>
    <row r="706" spans="2:7" ht="21.75" customHeight="1" x14ac:dyDescent="0.25">
      <c r="B706"/>
      <c r="C706"/>
      <c r="D706" s="36"/>
      <c r="E706"/>
      <c r="F706"/>
      <c r="G706"/>
    </row>
    <row r="707" spans="2:7" ht="21.75" customHeight="1" x14ac:dyDescent="0.25">
      <c r="B707"/>
      <c r="C707"/>
      <c r="D707" s="36"/>
      <c r="E707"/>
      <c r="F707"/>
      <c r="G707"/>
    </row>
    <row r="708" spans="2:7" ht="21.75" customHeight="1" x14ac:dyDescent="0.25">
      <c r="B708"/>
      <c r="C708"/>
      <c r="D708" s="36"/>
      <c r="E708"/>
      <c r="F708"/>
      <c r="G708"/>
    </row>
    <row r="709" spans="2:7" ht="21.75" customHeight="1" x14ac:dyDescent="0.25">
      <c r="B709"/>
      <c r="C709"/>
      <c r="D709" s="36"/>
      <c r="E709"/>
      <c r="F709"/>
      <c r="G709"/>
    </row>
    <row r="710" spans="2:7" ht="21.75" customHeight="1" x14ac:dyDescent="0.25">
      <c r="B710"/>
      <c r="C710"/>
      <c r="D710" s="36"/>
      <c r="E710"/>
      <c r="F710"/>
      <c r="G710"/>
    </row>
    <row r="711" spans="2:7" ht="21.75" customHeight="1" x14ac:dyDescent="0.25">
      <c r="B711"/>
      <c r="C711"/>
      <c r="D711" s="36"/>
      <c r="E711"/>
      <c r="F711"/>
      <c r="G711"/>
    </row>
    <row r="712" spans="2:7" ht="21.75" customHeight="1" x14ac:dyDescent="0.25">
      <c r="B712"/>
      <c r="C712"/>
      <c r="D712" s="36"/>
      <c r="E712"/>
      <c r="F712"/>
      <c r="G712"/>
    </row>
    <row r="713" spans="2:7" ht="21.75" customHeight="1" x14ac:dyDescent="0.25">
      <c r="B713"/>
      <c r="C713"/>
      <c r="D713" s="36"/>
      <c r="E713"/>
      <c r="F713"/>
      <c r="G713"/>
    </row>
    <row r="714" spans="2:7" ht="21.75" customHeight="1" x14ac:dyDescent="0.25">
      <c r="B714"/>
      <c r="C714"/>
      <c r="D714" s="36"/>
      <c r="E714"/>
      <c r="F714"/>
      <c r="G714"/>
    </row>
    <row r="715" spans="2:7" ht="21.75" customHeight="1" x14ac:dyDescent="0.25">
      <c r="B715"/>
      <c r="C715"/>
      <c r="D715" s="36"/>
      <c r="E715"/>
      <c r="F715"/>
      <c r="G715"/>
    </row>
    <row r="716" spans="2:7" ht="21.75" customHeight="1" x14ac:dyDescent="0.25">
      <c r="B716"/>
      <c r="C716"/>
      <c r="D716" s="36"/>
      <c r="E716"/>
      <c r="F716"/>
      <c r="G716"/>
    </row>
    <row r="717" spans="2:7" ht="21.75" customHeight="1" x14ac:dyDescent="0.25">
      <c r="B717"/>
      <c r="C717"/>
      <c r="D717" s="36"/>
      <c r="E717"/>
      <c r="F717"/>
      <c r="G717"/>
    </row>
    <row r="718" spans="2:7" ht="21.75" customHeight="1" x14ac:dyDescent="0.25">
      <c r="B718"/>
      <c r="C718"/>
      <c r="D718" s="36"/>
      <c r="E718"/>
      <c r="F718"/>
      <c r="G718"/>
    </row>
    <row r="719" spans="2:7" ht="21.75" customHeight="1" x14ac:dyDescent="0.25">
      <c r="B719"/>
      <c r="C719"/>
      <c r="D719" s="36"/>
      <c r="E719"/>
      <c r="F719"/>
      <c r="G719"/>
    </row>
    <row r="720" spans="2:7" ht="21.75" customHeight="1" x14ac:dyDescent="0.25">
      <c r="B720"/>
      <c r="C720"/>
      <c r="D720" s="36"/>
      <c r="E720"/>
      <c r="F720"/>
      <c r="G720"/>
    </row>
    <row r="721" spans="2:7" ht="21.75" customHeight="1" x14ac:dyDescent="0.25">
      <c r="B721"/>
      <c r="C721"/>
      <c r="D721" s="36"/>
      <c r="E721"/>
      <c r="F721"/>
      <c r="G721"/>
    </row>
    <row r="722" spans="2:7" ht="21.75" customHeight="1" x14ac:dyDescent="0.25">
      <c r="B722"/>
      <c r="C722"/>
      <c r="D722" s="36"/>
      <c r="E722"/>
      <c r="F722"/>
      <c r="G722"/>
    </row>
    <row r="723" spans="2:7" ht="21.75" customHeight="1" x14ac:dyDescent="0.25">
      <c r="B723"/>
      <c r="C723"/>
      <c r="D723" s="36"/>
      <c r="E723"/>
      <c r="F723"/>
      <c r="G723"/>
    </row>
    <row r="724" spans="2:7" ht="21.75" customHeight="1" x14ac:dyDescent="0.25">
      <c r="B724"/>
      <c r="C724"/>
      <c r="D724" s="36"/>
      <c r="E724"/>
      <c r="F724"/>
      <c r="G724"/>
    </row>
    <row r="725" spans="2:7" ht="21.75" customHeight="1" x14ac:dyDescent="0.25">
      <c r="B725"/>
      <c r="C725"/>
      <c r="D725" s="36"/>
      <c r="E725"/>
      <c r="F725"/>
      <c r="G725"/>
    </row>
    <row r="726" spans="2:7" ht="21.75" customHeight="1" x14ac:dyDescent="0.25">
      <c r="B726"/>
      <c r="C726"/>
      <c r="D726" s="36"/>
      <c r="E726"/>
      <c r="F726"/>
      <c r="G726"/>
    </row>
    <row r="727" spans="2:7" ht="21.75" customHeight="1" x14ac:dyDescent="0.25">
      <c r="B727"/>
      <c r="C727"/>
      <c r="D727" s="36"/>
      <c r="E727"/>
      <c r="F727"/>
      <c r="G727"/>
    </row>
    <row r="728" spans="2:7" ht="21.75" customHeight="1" x14ac:dyDescent="0.25">
      <c r="B728"/>
      <c r="C728"/>
      <c r="D728" s="36"/>
      <c r="E728"/>
      <c r="F728"/>
      <c r="G728"/>
    </row>
    <row r="729" spans="2:7" ht="21.75" customHeight="1" x14ac:dyDescent="0.25">
      <c r="B729"/>
      <c r="C729"/>
      <c r="D729" s="36"/>
      <c r="E729"/>
      <c r="F729"/>
      <c r="G729"/>
    </row>
    <row r="730" spans="2:7" ht="21.75" customHeight="1" x14ac:dyDescent="0.25">
      <c r="B730"/>
      <c r="C730"/>
      <c r="D730" s="36"/>
      <c r="E730"/>
      <c r="F730"/>
      <c r="G730"/>
    </row>
    <row r="731" spans="2:7" ht="21.75" customHeight="1" x14ac:dyDescent="0.25">
      <c r="B731"/>
      <c r="C731"/>
      <c r="D731" s="36"/>
      <c r="E731"/>
      <c r="F731"/>
      <c r="G731"/>
    </row>
    <row r="732" spans="2:7" ht="21.75" customHeight="1" x14ac:dyDescent="0.25">
      <c r="B732"/>
      <c r="C732"/>
      <c r="D732" s="36"/>
      <c r="E732"/>
      <c r="F732"/>
      <c r="G732"/>
    </row>
    <row r="733" spans="2:7" ht="21.75" customHeight="1" x14ac:dyDescent="0.25">
      <c r="B733"/>
      <c r="C733"/>
      <c r="D733" s="36"/>
      <c r="E733"/>
      <c r="F733"/>
      <c r="G733"/>
    </row>
    <row r="734" spans="2:7" ht="21.75" customHeight="1" x14ac:dyDescent="0.25">
      <c r="B734"/>
      <c r="C734"/>
      <c r="D734" s="36"/>
      <c r="E734"/>
      <c r="F734"/>
      <c r="G734"/>
    </row>
    <row r="735" spans="2:7" ht="21.75" customHeight="1" x14ac:dyDescent="0.25">
      <c r="B735"/>
      <c r="C735"/>
      <c r="D735" s="36"/>
      <c r="E735"/>
      <c r="F735"/>
      <c r="G735"/>
    </row>
    <row r="736" spans="2:7" ht="21.75" customHeight="1" x14ac:dyDescent="0.25">
      <c r="B736"/>
      <c r="C736"/>
      <c r="D736" s="36"/>
      <c r="E736"/>
      <c r="F736"/>
      <c r="G736"/>
    </row>
    <row r="737" spans="2:7" ht="21.75" customHeight="1" x14ac:dyDescent="0.25">
      <c r="B737"/>
      <c r="C737"/>
      <c r="D737" s="36"/>
      <c r="E737"/>
      <c r="F737"/>
      <c r="G737"/>
    </row>
    <row r="738" spans="2:7" ht="21.75" customHeight="1" x14ac:dyDescent="0.25">
      <c r="B738"/>
      <c r="C738"/>
      <c r="D738" s="36"/>
      <c r="E738"/>
      <c r="F738"/>
      <c r="G738"/>
    </row>
    <row r="739" spans="2:7" ht="21.75" customHeight="1" x14ac:dyDescent="0.25">
      <c r="B739"/>
      <c r="C739"/>
      <c r="D739" s="36"/>
      <c r="E739"/>
      <c r="F739"/>
      <c r="G739"/>
    </row>
    <row r="740" spans="2:7" ht="21.75" customHeight="1" x14ac:dyDescent="0.25">
      <c r="B740"/>
      <c r="C740"/>
      <c r="D740" s="36"/>
      <c r="E740"/>
      <c r="F740"/>
      <c r="G740"/>
    </row>
    <row r="741" spans="2:7" ht="21.75" customHeight="1" x14ac:dyDescent="0.25">
      <c r="B741"/>
      <c r="C741"/>
      <c r="D741" s="36"/>
      <c r="E741"/>
      <c r="F741"/>
      <c r="G741"/>
    </row>
    <row r="742" spans="2:7" ht="21.75" customHeight="1" x14ac:dyDescent="0.25">
      <c r="B742"/>
      <c r="C742"/>
      <c r="D742" s="36"/>
      <c r="E742"/>
      <c r="F742"/>
      <c r="G742"/>
    </row>
    <row r="743" spans="2:7" ht="21.75" customHeight="1" x14ac:dyDescent="0.25">
      <c r="B743"/>
      <c r="C743"/>
      <c r="D743" s="36"/>
      <c r="E743"/>
      <c r="F743"/>
      <c r="G743"/>
    </row>
    <row r="744" spans="2:7" ht="21.75" customHeight="1" x14ac:dyDescent="0.25">
      <c r="B744"/>
      <c r="C744"/>
      <c r="D744" s="36"/>
      <c r="E744"/>
      <c r="F744"/>
      <c r="G744"/>
    </row>
    <row r="745" spans="2:7" ht="21.75" customHeight="1" x14ac:dyDescent="0.25">
      <c r="B745"/>
      <c r="C745"/>
      <c r="D745" s="36"/>
      <c r="E745"/>
      <c r="F745"/>
      <c r="G745"/>
    </row>
    <row r="746" spans="2:7" ht="21.75" customHeight="1" x14ac:dyDescent="0.25">
      <c r="B746"/>
      <c r="C746"/>
      <c r="D746" s="36"/>
      <c r="E746"/>
      <c r="F746"/>
      <c r="G746"/>
    </row>
    <row r="747" spans="2:7" ht="21.75" customHeight="1" x14ac:dyDescent="0.25">
      <c r="B747"/>
      <c r="C747"/>
      <c r="D747" s="36"/>
      <c r="E747"/>
      <c r="F747"/>
      <c r="G747"/>
    </row>
    <row r="748" spans="2:7" ht="15" x14ac:dyDescent="0.25">
      <c r="B748"/>
      <c r="C748"/>
      <c r="D748" s="36"/>
      <c r="E748"/>
      <c r="F748"/>
      <c r="G748"/>
    </row>
    <row r="749" spans="2:7" ht="15" x14ac:dyDescent="0.25">
      <c r="B749"/>
      <c r="C749"/>
      <c r="D749" s="36"/>
      <c r="E749"/>
      <c r="F749"/>
      <c r="G749"/>
    </row>
    <row r="750" spans="2:7" ht="15" x14ac:dyDescent="0.25">
      <c r="B750"/>
      <c r="C750"/>
      <c r="D750" s="36"/>
      <c r="E750"/>
      <c r="F750"/>
      <c r="G750"/>
    </row>
    <row r="751" spans="2:7" ht="15" x14ac:dyDescent="0.25">
      <c r="B751"/>
      <c r="C751"/>
      <c r="D751" s="36"/>
      <c r="E751"/>
      <c r="F751"/>
      <c r="G751"/>
    </row>
    <row r="752" spans="2:7" ht="15" x14ac:dyDescent="0.25">
      <c r="B752"/>
      <c r="C752"/>
      <c r="D752" s="36"/>
      <c r="E752"/>
      <c r="F752"/>
      <c r="G752"/>
    </row>
    <row r="753" spans="2:7" ht="15" x14ac:dyDescent="0.25">
      <c r="B753"/>
      <c r="C753"/>
      <c r="D753" s="36"/>
      <c r="E753"/>
      <c r="F753"/>
      <c r="G753"/>
    </row>
    <row r="754" spans="2:7" ht="15" x14ac:dyDescent="0.25">
      <c r="B754"/>
      <c r="C754"/>
      <c r="D754" s="36"/>
      <c r="E754"/>
      <c r="F754"/>
      <c r="G754"/>
    </row>
    <row r="755" spans="2:7" ht="15" x14ac:dyDescent="0.25">
      <c r="B755"/>
      <c r="C755"/>
      <c r="D755" s="36"/>
      <c r="E755"/>
      <c r="F755"/>
      <c r="G755"/>
    </row>
    <row r="756" spans="2:7" ht="15" x14ac:dyDescent="0.25">
      <c r="B756"/>
      <c r="C756"/>
      <c r="D756" s="36"/>
      <c r="E756"/>
      <c r="F756"/>
      <c r="G756"/>
    </row>
    <row r="757" spans="2:7" ht="15" x14ac:dyDescent="0.25">
      <c r="B757"/>
      <c r="C757"/>
      <c r="D757" s="36"/>
      <c r="E757"/>
      <c r="F757"/>
      <c r="G757"/>
    </row>
    <row r="758" spans="2:7" ht="15" x14ac:dyDescent="0.25">
      <c r="B758"/>
      <c r="C758"/>
      <c r="D758" s="36"/>
      <c r="E758"/>
      <c r="F758"/>
      <c r="G758"/>
    </row>
    <row r="759" spans="2:7" ht="15" x14ac:dyDescent="0.25">
      <c r="B759"/>
      <c r="C759"/>
      <c r="D759" s="36"/>
      <c r="E759"/>
      <c r="F759"/>
      <c r="G759"/>
    </row>
    <row r="760" spans="2:7" ht="15" x14ac:dyDescent="0.25">
      <c r="B760"/>
      <c r="C760"/>
      <c r="D760" s="36"/>
      <c r="E760"/>
      <c r="F760"/>
      <c r="G760"/>
    </row>
    <row r="761" spans="2:7" ht="15" x14ac:dyDescent="0.25">
      <c r="B761"/>
      <c r="C761"/>
      <c r="D761" s="36"/>
      <c r="E761"/>
      <c r="F761"/>
      <c r="G761"/>
    </row>
    <row r="762" spans="2:7" ht="15" x14ac:dyDescent="0.25">
      <c r="B762"/>
      <c r="C762"/>
      <c r="D762" s="36"/>
      <c r="E762"/>
      <c r="F762"/>
      <c r="G762"/>
    </row>
    <row r="763" spans="2:7" ht="15" x14ac:dyDescent="0.25">
      <c r="B763"/>
      <c r="C763"/>
      <c r="D763" s="36"/>
      <c r="E763"/>
      <c r="F763"/>
      <c r="G763"/>
    </row>
    <row r="764" spans="2:7" ht="15" x14ac:dyDescent="0.25">
      <c r="B764"/>
      <c r="C764"/>
      <c r="D764" s="36"/>
      <c r="E764"/>
      <c r="F764"/>
      <c r="G764"/>
    </row>
    <row r="765" spans="2:7" ht="15" x14ac:dyDescent="0.25">
      <c r="B765"/>
      <c r="C765"/>
      <c r="D765" s="36"/>
      <c r="E765"/>
      <c r="F765"/>
      <c r="G765"/>
    </row>
    <row r="766" spans="2:7" ht="15" x14ac:dyDescent="0.25">
      <c r="B766"/>
      <c r="C766"/>
      <c r="D766" s="36"/>
      <c r="E766"/>
      <c r="F766"/>
      <c r="G766"/>
    </row>
    <row r="767" spans="2:7" ht="15" x14ac:dyDescent="0.25">
      <c r="B767"/>
      <c r="C767"/>
      <c r="D767" s="36"/>
      <c r="E767"/>
      <c r="F767"/>
      <c r="G767"/>
    </row>
    <row r="768" spans="2:7" ht="15" x14ac:dyDescent="0.25">
      <c r="B768"/>
      <c r="C768"/>
      <c r="D768" s="36"/>
      <c r="E768"/>
      <c r="F768"/>
      <c r="G768"/>
    </row>
    <row r="769" spans="2:7" ht="15" x14ac:dyDescent="0.25">
      <c r="B769"/>
      <c r="C769"/>
      <c r="D769" s="36"/>
      <c r="E769"/>
      <c r="F769"/>
      <c r="G769"/>
    </row>
    <row r="770" spans="2:7" ht="15" x14ac:dyDescent="0.25">
      <c r="B770"/>
      <c r="C770"/>
      <c r="D770" s="36"/>
      <c r="E770"/>
      <c r="F770"/>
      <c r="G770"/>
    </row>
    <row r="771" spans="2:7" ht="15" x14ac:dyDescent="0.25">
      <c r="B771"/>
      <c r="C771"/>
      <c r="D771" s="36"/>
      <c r="E771"/>
      <c r="F771"/>
      <c r="G771"/>
    </row>
    <row r="772" spans="2:7" ht="15" x14ac:dyDescent="0.25">
      <c r="B772"/>
      <c r="C772"/>
      <c r="D772" s="36"/>
      <c r="E772"/>
      <c r="F772"/>
      <c r="G772"/>
    </row>
    <row r="773" spans="2:7" ht="15" x14ac:dyDescent="0.25">
      <c r="B773"/>
      <c r="C773"/>
      <c r="D773" s="36"/>
      <c r="E773"/>
      <c r="F773"/>
      <c r="G773"/>
    </row>
    <row r="774" spans="2:7" ht="15" x14ac:dyDescent="0.25">
      <c r="B774"/>
      <c r="C774"/>
      <c r="D774" s="36"/>
      <c r="E774"/>
      <c r="F774"/>
      <c r="G774"/>
    </row>
    <row r="775" spans="2:7" ht="15" x14ac:dyDescent="0.25">
      <c r="B775"/>
      <c r="C775"/>
      <c r="D775" s="36"/>
      <c r="E775"/>
      <c r="F775"/>
      <c r="G775"/>
    </row>
    <row r="776" spans="2:7" ht="15" x14ac:dyDescent="0.25">
      <c r="B776"/>
      <c r="C776"/>
      <c r="D776" s="36"/>
      <c r="E776"/>
      <c r="F776"/>
      <c r="G776"/>
    </row>
    <row r="777" spans="2:7" ht="15" x14ac:dyDescent="0.25">
      <c r="B777"/>
      <c r="C777"/>
      <c r="D777" s="36"/>
      <c r="E777"/>
      <c r="F777"/>
      <c r="G777"/>
    </row>
    <row r="778" spans="2:7" ht="15" x14ac:dyDescent="0.25">
      <c r="B778"/>
      <c r="C778"/>
      <c r="D778" s="36"/>
      <c r="E778"/>
      <c r="F778"/>
      <c r="G778"/>
    </row>
    <row r="779" spans="2:7" ht="15" x14ac:dyDescent="0.25">
      <c r="B779"/>
      <c r="C779"/>
      <c r="D779" s="36"/>
      <c r="E779"/>
      <c r="F779"/>
      <c r="G779"/>
    </row>
    <row r="780" spans="2:7" ht="15" x14ac:dyDescent="0.25">
      <c r="B780"/>
      <c r="C780"/>
      <c r="D780" s="36"/>
      <c r="E780"/>
      <c r="F780"/>
      <c r="G780"/>
    </row>
    <row r="781" spans="2:7" ht="15" x14ac:dyDescent="0.25">
      <c r="B781"/>
      <c r="C781"/>
      <c r="D781" s="36"/>
      <c r="E781"/>
      <c r="F781"/>
      <c r="G781"/>
    </row>
    <row r="782" spans="2:7" ht="15" x14ac:dyDescent="0.25">
      <c r="B782"/>
      <c r="C782"/>
      <c r="D782" s="36"/>
      <c r="E782"/>
      <c r="F782"/>
      <c r="G782"/>
    </row>
    <row r="783" spans="2:7" ht="15" x14ac:dyDescent="0.25">
      <c r="B783"/>
      <c r="C783"/>
      <c r="D783" s="36"/>
      <c r="E783"/>
      <c r="F783"/>
      <c r="G783"/>
    </row>
    <row r="784" spans="2:7" ht="15" x14ac:dyDescent="0.25">
      <c r="B784"/>
      <c r="C784"/>
      <c r="D784" s="36"/>
      <c r="E784"/>
      <c r="F784"/>
      <c r="G784"/>
    </row>
    <row r="785" spans="2:7" ht="15" x14ac:dyDescent="0.25">
      <c r="B785"/>
      <c r="C785"/>
      <c r="D785" s="36"/>
      <c r="E785"/>
      <c r="F785"/>
      <c r="G785"/>
    </row>
    <row r="786" spans="2:7" ht="15" x14ac:dyDescent="0.25">
      <c r="B786"/>
      <c r="C786"/>
      <c r="D786" s="36"/>
      <c r="E786"/>
      <c r="F786"/>
      <c r="G786"/>
    </row>
    <row r="787" spans="2:7" ht="15" x14ac:dyDescent="0.25">
      <c r="B787"/>
      <c r="C787"/>
      <c r="D787" s="36"/>
      <c r="E787"/>
      <c r="F787"/>
      <c r="G787"/>
    </row>
    <row r="788" spans="2:7" ht="15" x14ac:dyDescent="0.25">
      <c r="B788"/>
      <c r="C788"/>
      <c r="D788" s="36"/>
      <c r="E788"/>
      <c r="F788"/>
      <c r="G788"/>
    </row>
    <row r="789" spans="2:7" ht="15" x14ac:dyDescent="0.25">
      <c r="B789"/>
      <c r="C789"/>
      <c r="D789" s="36"/>
      <c r="E789"/>
      <c r="F789"/>
      <c r="G789"/>
    </row>
    <row r="790" spans="2:7" ht="15" x14ac:dyDescent="0.25">
      <c r="B790"/>
      <c r="C790"/>
      <c r="D790" s="36"/>
      <c r="E790"/>
      <c r="F790"/>
      <c r="G790"/>
    </row>
    <row r="791" spans="2:7" ht="15" x14ac:dyDescent="0.25">
      <c r="B791"/>
      <c r="C791"/>
      <c r="D791" s="36"/>
      <c r="E791"/>
      <c r="F791"/>
      <c r="G791"/>
    </row>
    <row r="792" spans="2:7" ht="15" x14ac:dyDescent="0.25">
      <c r="B792"/>
      <c r="C792"/>
      <c r="D792" s="36"/>
      <c r="E792"/>
      <c r="F792"/>
      <c r="G792"/>
    </row>
    <row r="793" spans="2:7" ht="15" x14ac:dyDescent="0.25">
      <c r="B793"/>
      <c r="C793"/>
      <c r="D793" s="36"/>
      <c r="E793"/>
      <c r="F793"/>
      <c r="G793"/>
    </row>
    <row r="794" spans="2:7" ht="15" x14ac:dyDescent="0.25">
      <c r="B794"/>
      <c r="C794"/>
      <c r="D794" s="36"/>
      <c r="E794"/>
      <c r="F794"/>
      <c r="G794"/>
    </row>
    <row r="795" spans="2:7" ht="15" x14ac:dyDescent="0.25">
      <c r="B795"/>
      <c r="C795"/>
      <c r="D795" s="36"/>
      <c r="E795"/>
      <c r="F795"/>
      <c r="G795"/>
    </row>
    <row r="796" spans="2:7" ht="15" x14ac:dyDescent="0.25">
      <c r="B796"/>
      <c r="C796"/>
      <c r="D796" s="36"/>
      <c r="E796"/>
      <c r="F796"/>
      <c r="G796"/>
    </row>
    <row r="797" spans="2:7" ht="15" x14ac:dyDescent="0.25">
      <c r="B797"/>
      <c r="C797"/>
      <c r="D797" s="36"/>
      <c r="E797"/>
      <c r="F797"/>
      <c r="G797"/>
    </row>
    <row r="798" spans="2:7" ht="15" x14ac:dyDescent="0.25">
      <c r="B798"/>
      <c r="C798"/>
      <c r="D798" s="36"/>
      <c r="E798"/>
      <c r="F798"/>
      <c r="G798"/>
    </row>
    <row r="799" spans="2:7" ht="15" x14ac:dyDescent="0.25">
      <c r="B799"/>
      <c r="C799"/>
      <c r="D799" s="36"/>
      <c r="E799"/>
      <c r="F799"/>
      <c r="G799"/>
    </row>
    <row r="800" spans="2:7" ht="15" x14ac:dyDescent="0.25">
      <c r="B800"/>
      <c r="C800"/>
      <c r="D800" s="36"/>
      <c r="E800"/>
      <c r="F800"/>
      <c r="G800"/>
    </row>
    <row r="801" spans="2:7" ht="15" x14ac:dyDescent="0.25">
      <c r="B801"/>
      <c r="C801"/>
      <c r="D801" s="36"/>
      <c r="E801"/>
      <c r="F801"/>
      <c r="G801"/>
    </row>
    <row r="802" spans="2:7" ht="15" x14ac:dyDescent="0.25">
      <c r="B802"/>
      <c r="C802"/>
      <c r="D802" s="36"/>
      <c r="E802"/>
      <c r="F802"/>
      <c r="G802"/>
    </row>
    <row r="803" spans="2:7" ht="15" x14ac:dyDescent="0.25">
      <c r="B803"/>
      <c r="C803"/>
      <c r="D803" s="36"/>
      <c r="E803"/>
      <c r="F803"/>
      <c r="G803"/>
    </row>
    <row r="804" spans="2:7" ht="15" x14ac:dyDescent="0.25">
      <c r="B804"/>
      <c r="C804"/>
      <c r="D804" s="36"/>
      <c r="E804"/>
      <c r="F804"/>
      <c r="G804"/>
    </row>
    <row r="805" spans="2:7" ht="15" x14ac:dyDescent="0.25">
      <c r="B805"/>
      <c r="C805"/>
      <c r="D805" s="36"/>
      <c r="E805"/>
      <c r="F805"/>
      <c r="G805"/>
    </row>
    <row r="806" spans="2:7" ht="15" x14ac:dyDescent="0.25">
      <c r="B806"/>
      <c r="C806"/>
      <c r="D806" s="36"/>
      <c r="E806"/>
      <c r="F806"/>
      <c r="G806"/>
    </row>
    <row r="807" spans="2:7" ht="15" x14ac:dyDescent="0.25">
      <c r="B807"/>
      <c r="C807"/>
      <c r="D807" s="36"/>
      <c r="E807"/>
      <c r="F807"/>
      <c r="G807"/>
    </row>
    <row r="808" spans="2:7" ht="15" x14ac:dyDescent="0.25">
      <c r="B808"/>
      <c r="C808"/>
      <c r="D808" s="36"/>
      <c r="E808"/>
      <c r="F808"/>
      <c r="G808"/>
    </row>
    <row r="809" spans="2:7" ht="15" x14ac:dyDescent="0.25">
      <c r="B809"/>
      <c r="C809"/>
      <c r="D809" s="36"/>
      <c r="E809"/>
      <c r="F809"/>
      <c r="G809"/>
    </row>
    <row r="810" spans="2:7" ht="15" x14ac:dyDescent="0.25">
      <c r="B810"/>
      <c r="C810"/>
      <c r="D810" s="36"/>
      <c r="E810"/>
      <c r="F810"/>
      <c r="G810"/>
    </row>
    <row r="811" spans="2:7" ht="15" x14ac:dyDescent="0.25">
      <c r="B811"/>
      <c r="C811"/>
      <c r="D811" s="36"/>
      <c r="E811"/>
      <c r="F811"/>
      <c r="G811"/>
    </row>
    <row r="812" spans="2:7" ht="15" x14ac:dyDescent="0.25">
      <c r="B812"/>
      <c r="C812"/>
      <c r="D812" s="36"/>
      <c r="E812"/>
      <c r="F812"/>
      <c r="G812"/>
    </row>
    <row r="813" spans="2:7" ht="15" x14ac:dyDescent="0.25">
      <c r="B813"/>
      <c r="C813"/>
      <c r="D813" s="36"/>
      <c r="E813"/>
      <c r="F813"/>
      <c r="G813"/>
    </row>
    <row r="814" spans="2:7" ht="15" x14ac:dyDescent="0.25">
      <c r="B814"/>
      <c r="C814"/>
      <c r="D814" s="36"/>
      <c r="E814"/>
      <c r="F814"/>
      <c r="G814"/>
    </row>
    <row r="815" spans="2:7" ht="15" x14ac:dyDescent="0.25">
      <c r="B815"/>
      <c r="C815"/>
      <c r="D815" s="36"/>
      <c r="E815"/>
      <c r="F815"/>
      <c r="G815"/>
    </row>
    <row r="816" spans="2:7" ht="15" x14ac:dyDescent="0.25">
      <c r="B816"/>
      <c r="C816"/>
      <c r="D816" s="36"/>
      <c r="E816"/>
      <c r="F816"/>
      <c r="G816"/>
    </row>
    <row r="817" spans="2:7" ht="15" x14ac:dyDescent="0.25">
      <c r="B817"/>
      <c r="C817"/>
      <c r="D817" s="36"/>
      <c r="E817"/>
      <c r="F817"/>
      <c r="G817"/>
    </row>
    <row r="818" spans="2:7" ht="15" x14ac:dyDescent="0.25">
      <c r="B818"/>
      <c r="C818"/>
      <c r="D818" s="36"/>
      <c r="E818"/>
      <c r="F818"/>
      <c r="G818"/>
    </row>
    <row r="819" spans="2:7" ht="15" x14ac:dyDescent="0.25">
      <c r="B819"/>
      <c r="C819"/>
      <c r="D819" s="36"/>
      <c r="E819"/>
      <c r="F819"/>
      <c r="G819"/>
    </row>
    <row r="820" spans="2:7" ht="15" x14ac:dyDescent="0.25">
      <c r="B820"/>
      <c r="C820"/>
      <c r="D820" s="36"/>
      <c r="E820"/>
      <c r="F820"/>
      <c r="G820"/>
    </row>
    <row r="821" spans="2:7" ht="15" x14ac:dyDescent="0.25">
      <c r="B821"/>
      <c r="C821"/>
      <c r="D821" s="36"/>
      <c r="E821"/>
      <c r="F821"/>
      <c r="G821"/>
    </row>
    <row r="822" spans="2:7" ht="15" x14ac:dyDescent="0.25">
      <c r="B822"/>
      <c r="C822"/>
      <c r="D822" s="36"/>
      <c r="E822"/>
      <c r="F822"/>
      <c r="G822"/>
    </row>
    <row r="823" spans="2:7" ht="15" x14ac:dyDescent="0.25">
      <c r="B823"/>
      <c r="C823"/>
      <c r="D823" s="36"/>
      <c r="E823"/>
      <c r="F823"/>
      <c r="G823"/>
    </row>
    <row r="824" spans="2:7" ht="15" x14ac:dyDescent="0.25">
      <c r="B824"/>
      <c r="C824"/>
      <c r="D824" s="36"/>
      <c r="E824"/>
      <c r="F824"/>
      <c r="G824"/>
    </row>
    <row r="825" spans="2:7" ht="15" x14ac:dyDescent="0.25">
      <c r="B825"/>
      <c r="C825"/>
      <c r="D825" s="36"/>
      <c r="E825"/>
      <c r="F825"/>
      <c r="G825"/>
    </row>
    <row r="826" spans="2:7" ht="15" x14ac:dyDescent="0.25">
      <c r="B826"/>
      <c r="C826"/>
      <c r="D826" s="36"/>
      <c r="E826"/>
      <c r="F826"/>
      <c r="G826"/>
    </row>
    <row r="827" spans="2:7" ht="15" x14ac:dyDescent="0.25">
      <c r="B827"/>
      <c r="C827"/>
      <c r="D827" s="36"/>
      <c r="E827"/>
      <c r="F827"/>
      <c r="G827"/>
    </row>
    <row r="828" spans="2:7" ht="15" x14ac:dyDescent="0.25">
      <c r="B828"/>
      <c r="C828"/>
      <c r="D828" s="36"/>
      <c r="E828"/>
      <c r="F828"/>
      <c r="G828"/>
    </row>
    <row r="829" spans="2:7" ht="15" x14ac:dyDescent="0.25">
      <c r="B829"/>
      <c r="C829"/>
      <c r="D829" s="36"/>
      <c r="E829"/>
      <c r="F829"/>
      <c r="G829"/>
    </row>
    <row r="830" spans="2:7" ht="15" x14ac:dyDescent="0.25">
      <c r="B830"/>
      <c r="C830"/>
      <c r="D830" s="36"/>
      <c r="E830"/>
      <c r="F830"/>
      <c r="G830"/>
    </row>
    <row r="831" spans="2:7" ht="15" x14ac:dyDescent="0.25">
      <c r="B831"/>
      <c r="C831"/>
      <c r="D831" s="36"/>
      <c r="E831"/>
      <c r="F831"/>
      <c r="G831"/>
    </row>
    <row r="832" spans="2:7" ht="15" x14ac:dyDescent="0.25">
      <c r="B832"/>
      <c r="C832"/>
      <c r="D832" s="36"/>
      <c r="E832"/>
      <c r="F832"/>
      <c r="G832"/>
    </row>
    <row r="833" spans="2:7" ht="15" x14ac:dyDescent="0.25">
      <c r="B833"/>
      <c r="C833"/>
      <c r="D833" s="36"/>
      <c r="E833"/>
      <c r="F833"/>
      <c r="G833"/>
    </row>
    <row r="834" spans="2:7" ht="15" x14ac:dyDescent="0.25">
      <c r="B834"/>
      <c r="C834"/>
      <c r="D834" s="36"/>
      <c r="E834"/>
      <c r="F834"/>
      <c r="G834"/>
    </row>
    <row r="835" spans="2:7" ht="15" x14ac:dyDescent="0.25">
      <c r="B835"/>
      <c r="C835"/>
      <c r="D835" s="36"/>
      <c r="E835"/>
      <c r="F835"/>
      <c r="G835"/>
    </row>
    <row r="836" spans="2:7" ht="15" x14ac:dyDescent="0.25">
      <c r="B836"/>
      <c r="C836"/>
      <c r="D836" s="36"/>
      <c r="E836"/>
      <c r="F836"/>
      <c r="G836"/>
    </row>
    <row r="837" spans="2:7" ht="15" x14ac:dyDescent="0.25">
      <c r="B837"/>
      <c r="C837"/>
      <c r="D837" s="36"/>
      <c r="E837"/>
      <c r="F837"/>
      <c r="G837"/>
    </row>
    <row r="838" spans="2:7" ht="15" x14ac:dyDescent="0.25">
      <c r="B838"/>
      <c r="C838"/>
      <c r="D838" s="36"/>
      <c r="E838"/>
      <c r="F838"/>
      <c r="G838"/>
    </row>
    <row r="839" spans="2:7" ht="15" x14ac:dyDescent="0.25">
      <c r="B839"/>
      <c r="C839"/>
      <c r="D839" s="36"/>
      <c r="E839"/>
      <c r="F839"/>
      <c r="G839"/>
    </row>
    <row r="840" spans="2:7" ht="15" x14ac:dyDescent="0.25">
      <c r="B840"/>
      <c r="C840"/>
      <c r="D840" s="36"/>
      <c r="E840"/>
      <c r="F840"/>
      <c r="G840"/>
    </row>
    <row r="841" spans="2:7" ht="15" x14ac:dyDescent="0.25">
      <c r="B841"/>
      <c r="C841"/>
      <c r="D841" s="36"/>
      <c r="E841"/>
      <c r="F841"/>
      <c r="G841"/>
    </row>
    <row r="842" spans="2:7" ht="15" x14ac:dyDescent="0.25">
      <c r="B842"/>
      <c r="C842"/>
      <c r="D842" s="36"/>
      <c r="E842"/>
      <c r="F842"/>
      <c r="G842"/>
    </row>
    <row r="843" spans="2:7" ht="15" x14ac:dyDescent="0.25">
      <c r="B843"/>
      <c r="C843"/>
      <c r="D843" s="36"/>
      <c r="E843"/>
      <c r="F843"/>
      <c r="G843"/>
    </row>
    <row r="844" spans="2:7" ht="15" x14ac:dyDescent="0.25">
      <c r="B844"/>
      <c r="C844"/>
      <c r="D844" s="36"/>
      <c r="E844"/>
      <c r="F844"/>
      <c r="G844"/>
    </row>
    <row r="845" spans="2:7" ht="15" x14ac:dyDescent="0.25">
      <c r="B845"/>
      <c r="C845"/>
      <c r="D845" s="36"/>
      <c r="E845"/>
      <c r="F845"/>
      <c r="G845"/>
    </row>
    <row r="846" spans="2:7" ht="15" x14ac:dyDescent="0.25">
      <c r="B846"/>
      <c r="C846"/>
      <c r="D846" s="36"/>
      <c r="E846"/>
      <c r="F846"/>
      <c r="G846"/>
    </row>
    <row r="847" spans="2:7" ht="15" x14ac:dyDescent="0.25">
      <c r="B847"/>
      <c r="C847"/>
      <c r="D847" s="36"/>
      <c r="E847"/>
      <c r="F847"/>
      <c r="G847"/>
    </row>
    <row r="848" spans="2:7" ht="15" x14ac:dyDescent="0.25">
      <c r="B848"/>
      <c r="C848"/>
      <c r="D848" s="36"/>
      <c r="E848"/>
      <c r="F848"/>
      <c r="G848"/>
    </row>
    <row r="849" spans="2:7" ht="15" x14ac:dyDescent="0.25">
      <c r="B849"/>
      <c r="C849"/>
      <c r="D849" s="36"/>
      <c r="E849"/>
      <c r="F849"/>
      <c r="G849"/>
    </row>
    <row r="850" spans="2:7" ht="15" x14ac:dyDescent="0.25">
      <c r="B850"/>
      <c r="C850"/>
      <c r="D850" s="36"/>
      <c r="E850"/>
      <c r="F850"/>
      <c r="G850"/>
    </row>
    <row r="851" spans="2:7" ht="15" x14ac:dyDescent="0.25">
      <c r="B851"/>
      <c r="C851"/>
      <c r="D851" s="36"/>
      <c r="E851"/>
      <c r="F851"/>
      <c r="G851"/>
    </row>
    <row r="852" spans="2:7" ht="15" x14ac:dyDescent="0.25">
      <c r="B852"/>
      <c r="C852"/>
      <c r="D852" s="36"/>
      <c r="E852"/>
      <c r="F852"/>
      <c r="G852"/>
    </row>
    <row r="853" spans="2:7" ht="15" x14ac:dyDescent="0.25">
      <c r="B853"/>
      <c r="C853"/>
      <c r="D853" s="36"/>
      <c r="E853"/>
      <c r="F853"/>
      <c r="G853"/>
    </row>
    <row r="854" spans="2:7" ht="15" x14ac:dyDescent="0.25">
      <c r="B854"/>
      <c r="C854"/>
      <c r="D854" s="36"/>
      <c r="E854"/>
      <c r="F854"/>
      <c r="G854"/>
    </row>
    <row r="855" spans="2:7" ht="15" x14ac:dyDescent="0.25">
      <c r="B855"/>
      <c r="C855"/>
      <c r="D855" s="36"/>
      <c r="E855"/>
      <c r="F855"/>
      <c r="G855"/>
    </row>
    <row r="856" spans="2:7" ht="15" x14ac:dyDescent="0.25">
      <c r="B856"/>
      <c r="C856"/>
      <c r="D856" s="36"/>
      <c r="E856"/>
      <c r="F856"/>
      <c r="G856"/>
    </row>
    <row r="857" spans="2:7" ht="15" x14ac:dyDescent="0.25">
      <c r="B857"/>
      <c r="C857"/>
      <c r="D857" s="36"/>
      <c r="E857"/>
      <c r="F857"/>
      <c r="G857"/>
    </row>
    <row r="858" spans="2:7" ht="15" x14ac:dyDescent="0.25">
      <c r="B858"/>
      <c r="C858"/>
      <c r="D858" s="36"/>
      <c r="E858"/>
      <c r="F858"/>
      <c r="G858"/>
    </row>
    <row r="859" spans="2:7" ht="15" x14ac:dyDescent="0.25">
      <c r="B859"/>
      <c r="C859"/>
      <c r="D859" s="36"/>
      <c r="E859"/>
      <c r="F859"/>
      <c r="G859"/>
    </row>
    <row r="860" spans="2:7" ht="15" x14ac:dyDescent="0.25">
      <c r="B860"/>
      <c r="C860"/>
      <c r="D860" s="36"/>
      <c r="E860"/>
      <c r="F860"/>
      <c r="G860"/>
    </row>
    <row r="861" spans="2:7" ht="15" x14ac:dyDescent="0.25">
      <c r="B861"/>
      <c r="C861"/>
      <c r="D861" s="36"/>
      <c r="E861"/>
      <c r="F861"/>
      <c r="G861"/>
    </row>
    <row r="862" spans="2:7" ht="15" x14ac:dyDescent="0.25">
      <c r="B862"/>
      <c r="C862"/>
      <c r="D862" s="36"/>
      <c r="E862"/>
      <c r="F862"/>
      <c r="G862"/>
    </row>
    <row r="863" spans="2:7" ht="15" x14ac:dyDescent="0.25">
      <c r="B863"/>
      <c r="C863"/>
      <c r="D863" s="36"/>
      <c r="E863"/>
      <c r="F863"/>
      <c r="G863"/>
    </row>
    <row r="864" spans="2:7" ht="15" x14ac:dyDescent="0.25">
      <c r="B864"/>
      <c r="C864"/>
      <c r="D864" s="36"/>
      <c r="E864"/>
      <c r="F864"/>
      <c r="G864"/>
    </row>
    <row r="865" spans="2:7" ht="15" x14ac:dyDescent="0.25">
      <c r="B865"/>
      <c r="C865"/>
      <c r="D865" s="36"/>
      <c r="E865"/>
      <c r="F865"/>
      <c r="G865"/>
    </row>
    <row r="866" spans="2:7" ht="15" x14ac:dyDescent="0.25">
      <c r="B866"/>
      <c r="C866"/>
      <c r="D866" s="36"/>
      <c r="E866"/>
      <c r="F866"/>
      <c r="G866"/>
    </row>
    <row r="867" spans="2:7" ht="15" x14ac:dyDescent="0.25">
      <c r="B867"/>
      <c r="C867"/>
      <c r="D867" s="36"/>
      <c r="E867"/>
      <c r="F867"/>
      <c r="G867"/>
    </row>
    <row r="868" spans="2:7" ht="15" x14ac:dyDescent="0.25">
      <c r="B868"/>
      <c r="C868"/>
      <c r="D868" s="36"/>
      <c r="E868"/>
      <c r="F868"/>
      <c r="G868"/>
    </row>
    <row r="869" spans="2:7" ht="15" x14ac:dyDescent="0.25">
      <c r="B869"/>
      <c r="C869"/>
      <c r="D869" s="36"/>
      <c r="E869"/>
      <c r="F869"/>
      <c r="G869"/>
    </row>
    <row r="870" spans="2:7" ht="15" x14ac:dyDescent="0.25">
      <c r="B870"/>
      <c r="C870"/>
      <c r="D870" s="36"/>
      <c r="E870"/>
      <c r="F870"/>
      <c r="G870"/>
    </row>
    <row r="871" spans="2:7" ht="15" x14ac:dyDescent="0.25">
      <c r="B871"/>
      <c r="C871"/>
      <c r="D871" s="36"/>
      <c r="E871"/>
      <c r="F871"/>
      <c r="G871"/>
    </row>
    <row r="872" spans="2:7" ht="15" x14ac:dyDescent="0.25">
      <c r="B872"/>
      <c r="C872"/>
      <c r="D872" s="36"/>
      <c r="E872"/>
      <c r="F872"/>
      <c r="G872"/>
    </row>
    <row r="873" spans="2:7" ht="15" x14ac:dyDescent="0.25">
      <c r="B873"/>
      <c r="C873"/>
      <c r="D873" s="36"/>
      <c r="E873"/>
      <c r="F873"/>
      <c r="G873"/>
    </row>
    <row r="874" spans="2:7" ht="15" x14ac:dyDescent="0.25">
      <c r="B874"/>
      <c r="C874"/>
      <c r="D874" s="36"/>
      <c r="E874"/>
      <c r="F874"/>
      <c r="G874"/>
    </row>
    <row r="875" spans="2:7" ht="15" x14ac:dyDescent="0.25">
      <c r="B875"/>
      <c r="C875"/>
      <c r="D875" s="36"/>
      <c r="E875"/>
      <c r="F875"/>
      <c r="G875"/>
    </row>
    <row r="876" spans="2:7" ht="15" x14ac:dyDescent="0.25">
      <c r="B876"/>
      <c r="C876"/>
      <c r="D876" s="36"/>
      <c r="E876"/>
      <c r="F876"/>
      <c r="G876"/>
    </row>
    <row r="877" spans="2:7" ht="15" x14ac:dyDescent="0.25">
      <c r="B877"/>
      <c r="C877"/>
      <c r="D877" s="36"/>
      <c r="E877"/>
      <c r="F877"/>
      <c r="G877"/>
    </row>
    <row r="878" spans="2:7" ht="15" x14ac:dyDescent="0.25">
      <c r="B878"/>
      <c r="C878"/>
      <c r="D878" s="36"/>
      <c r="E878"/>
      <c r="F878"/>
      <c r="G878"/>
    </row>
    <row r="879" spans="2:7" ht="15" x14ac:dyDescent="0.25">
      <c r="B879"/>
      <c r="C879"/>
      <c r="D879" s="36"/>
      <c r="E879"/>
      <c r="F879"/>
      <c r="G879"/>
    </row>
    <row r="880" spans="2:7" ht="15" x14ac:dyDescent="0.25">
      <c r="B880"/>
      <c r="C880"/>
      <c r="D880" s="36"/>
      <c r="E880"/>
      <c r="F880"/>
      <c r="G880"/>
    </row>
    <row r="881" spans="2:7" ht="15" x14ac:dyDescent="0.25">
      <c r="B881"/>
      <c r="C881"/>
      <c r="D881" s="36"/>
      <c r="E881"/>
      <c r="F881"/>
      <c r="G881"/>
    </row>
    <row r="882" spans="2:7" ht="15" x14ac:dyDescent="0.25">
      <c r="B882"/>
      <c r="C882"/>
      <c r="D882" s="36"/>
      <c r="E882"/>
      <c r="F882"/>
      <c r="G882"/>
    </row>
    <row r="883" spans="2:7" ht="15" x14ac:dyDescent="0.25">
      <c r="B883"/>
      <c r="C883"/>
      <c r="D883" s="36"/>
      <c r="E883"/>
      <c r="F883"/>
      <c r="G883"/>
    </row>
    <row r="884" spans="2:7" ht="15" x14ac:dyDescent="0.25">
      <c r="B884"/>
      <c r="C884"/>
      <c r="D884" s="36"/>
      <c r="E884"/>
      <c r="F884"/>
      <c r="G884"/>
    </row>
    <row r="885" spans="2:7" ht="15" x14ac:dyDescent="0.25">
      <c r="B885"/>
      <c r="C885"/>
      <c r="D885" s="36"/>
      <c r="E885"/>
      <c r="F885"/>
      <c r="G885"/>
    </row>
    <row r="886" spans="2:7" ht="15" x14ac:dyDescent="0.25">
      <c r="B886"/>
      <c r="C886"/>
      <c r="D886" s="36"/>
      <c r="E886"/>
      <c r="F886"/>
      <c r="G886"/>
    </row>
    <row r="887" spans="2:7" ht="15" x14ac:dyDescent="0.25">
      <c r="B887"/>
      <c r="C887"/>
      <c r="D887" s="36"/>
      <c r="E887"/>
      <c r="F887"/>
      <c r="G887"/>
    </row>
    <row r="888" spans="2:7" ht="15" x14ac:dyDescent="0.25">
      <c r="B888"/>
      <c r="C888"/>
      <c r="D888" s="36"/>
      <c r="E888"/>
      <c r="F888"/>
      <c r="G888"/>
    </row>
    <row r="889" spans="2:7" ht="15" x14ac:dyDescent="0.25">
      <c r="B889"/>
      <c r="C889"/>
      <c r="D889" s="36"/>
      <c r="E889"/>
      <c r="F889"/>
      <c r="G889"/>
    </row>
    <row r="890" spans="2:7" ht="15" x14ac:dyDescent="0.25">
      <c r="B890"/>
      <c r="C890"/>
      <c r="D890" s="36"/>
      <c r="E890"/>
      <c r="F890"/>
      <c r="G890"/>
    </row>
    <row r="891" spans="2:7" ht="15" x14ac:dyDescent="0.25">
      <c r="B891"/>
      <c r="C891"/>
      <c r="D891" s="36"/>
      <c r="E891"/>
      <c r="F891"/>
      <c r="G891"/>
    </row>
    <row r="892" spans="2:7" ht="15" x14ac:dyDescent="0.25">
      <c r="B892"/>
      <c r="C892"/>
      <c r="D892" s="36"/>
      <c r="E892"/>
      <c r="F892"/>
      <c r="G892"/>
    </row>
    <row r="893" spans="2:7" ht="15" x14ac:dyDescent="0.25">
      <c r="B893"/>
      <c r="C893"/>
      <c r="D893" s="36"/>
      <c r="E893"/>
      <c r="F893"/>
      <c r="G893"/>
    </row>
    <row r="894" spans="2:7" ht="15" x14ac:dyDescent="0.25">
      <c r="B894"/>
      <c r="C894"/>
      <c r="D894" s="36"/>
      <c r="E894"/>
      <c r="F894"/>
      <c r="G894"/>
    </row>
    <row r="895" spans="2:7" ht="15" x14ac:dyDescent="0.25">
      <c r="B895"/>
      <c r="C895"/>
      <c r="D895" s="36"/>
      <c r="E895"/>
      <c r="F895"/>
      <c r="G895"/>
    </row>
    <row r="896" spans="2:7" ht="15" x14ac:dyDescent="0.25">
      <c r="B896"/>
      <c r="C896"/>
      <c r="D896" s="36"/>
      <c r="E896"/>
      <c r="F896"/>
      <c r="G896"/>
    </row>
    <row r="897" spans="2:7" ht="15" x14ac:dyDescent="0.25">
      <c r="B897"/>
      <c r="C897"/>
      <c r="D897" s="36"/>
      <c r="E897"/>
      <c r="F897"/>
      <c r="G897"/>
    </row>
    <row r="898" spans="2:7" ht="15" x14ac:dyDescent="0.25">
      <c r="B898"/>
      <c r="C898"/>
      <c r="D898" s="36"/>
      <c r="E898"/>
      <c r="F898"/>
      <c r="G898"/>
    </row>
    <row r="899" spans="2:7" ht="15" x14ac:dyDescent="0.25">
      <c r="B899"/>
      <c r="C899"/>
      <c r="D899" s="36"/>
      <c r="E899"/>
      <c r="F899"/>
      <c r="G899"/>
    </row>
    <row r="900" spans="2:7" ht="15" x14ac:dyDescent="0.25">
      <c r="B900"/>
      <c r="C900"/>
      <c r="D900" s="36"/>
      <c r="E900"/>
      <c r="F900"/>
      <c r="G900"/>
    </row>
    <row r="901" spans="2:7" ht="15" x14ac:dyDescent="0.25">
      <c r="B901"/>
      <c r="C901"/>
      <c r="D901" s="36"/>
      <c r="E901"/>
      <c r="F901"/>
      <c r="G901"/>
    </row>
    <row r="902" spans="2:7" ht="15" x14ac:dyDescent="0.25">
      <c r="B902"/>
      <c r="C902"/>
      <c r="D902" s="36"/>
      <c r="E902"/>
      <c r="F902"/>
      <c r="G902"/>
    </row>
    <row r="903" spans="2:7" ht="15" x14ac:dyDescent="0.25">
      <c r="B903"/>
      <c r="C903"/>
      <c r="D903" s="36"/>
      <c r="E903"/>
      <c r="F903"/>
      <c r="G903"/>
    </row>
    <row r="904" spans="2:7" ht="15" x14ac:dyDescent="0.25">
      <c r="B904"/>
      <c r="C904"/>
      <c r="D904" s="36"/>
      <c r="E904"/>
      <c r="F904"/>
      <c r="G904"/>
    </row>
    <row r="905" spans="2:7" ht="15" x14ac:dyDescent="0.25">
      <c r="B905"/>
      <c r="C905"/>
      <c r="D905" s="36"/>
      <c r="E905"/>
      <c r="F905"/>
      <c r="G905"/>
    </row>
    <row r="906" spans="2:7" ht="15" x14ac:dyDescent="0.25">
      <c r="B906"/>
      <c r="C906"/>
      <c r="D906" s="36"/>
      <c r="E906"/>
      <c r="F906"/>
      <c r="G906"/>
    </row>
    <row r="907" spans="2:7" ht="15" x14ac:dyDescent="0.25">
      <c r="B907"/>
      <c r="C907"/>
      <c r="D907" s="36"/>
      <c r="E907"/>
      <c r="F907"/>
      <c r="G907"/>
    </row>
    <row r="908" spans="2:7" ht="15" x14ac:dyDescent="0.25">
      <c r="B908"/>
      <c r="C908"/>
      <c r="D908" s="36"/>
      <c r="E908"/>
      <c r="F908"/>
      <c r="G908"/>
    </row>
    <row r="909" spans="2:7" ht="15" x14ac:dyDescent="0.25">
      <c r="B909"/>
      <c r="C909"/>
      <c r="D909" s="36"/>
      <c r="E909"/>
      <c r="F909"/>
      <c r="G909"/>
    </row>
    <row r="910" spans="2:7" ht="15" x14ac:dyDescent="0.25">
      <c r="B910"/>
      <c r="C910"/>
      <c r="D910" s="36"/>
      <c r="E910"/>
      <c r="F910"/>
      <c r="G910"/>
    </row>
    <row r="911" spans="2:7" ht="15" x14ac:dyDescent="0.25">
      <c r="B911"/>
      <c r="C911"/>
      <c r="D911" s="36"/>
      <c r="E911"/>
      <c r="F911"/>
      <c r="G911"/>
    </row>
    <row r="912" spans="2:7" ht="15" x14ac:dyDescent="0.25">
      <c r="B912"/>
      <c r="C912"/>
      <c r="D912" s="36"/>
      <c r="E912"/>
      <c r="F912"/>
      <c r="G912"/>
    </row>
    <row r="913" spans="2:7" ht="15" x14ac:dyDescent="0.25">
      <c r="B913"/>
      <c r="C913"/>
      <c r="D913" s="36"/>
      <c r="E913"/>
      <c r="F913"/>
      <c r="G913"/>
    </row>
    <row r="914" spans="2:7" ht="15" x14ac:dyDescent="0.25">
      <c r="B914"/>
      <c r="C914"/>
      <c r="D914" s="36"/>
      <c r="E914"/>
      <c r="F914"/>
      <c r="G914"/>
    </row>
    <row r="915" spans="2:7" ht="15" x14ac:dyDescent="0.25">
      <c r="B915"/>
      <c r="C915"/>
      <c r="D915" s="36"/>
      <c r="E915"/>
      <c r="F915"/>
      <c r="G915"/>
    </row>
    <row r="916" spans="2:7" ht="15" x14ac:dyDescent="0.25">
      <c r="B916"/>
      <c r="C916"/>
      <c r="D916" s="36"/>
      <c r="E916"/>
      <c r="F916"/>
      <c r="G916"/>
    </row>
    <row r="917" spans="2:7" ht="15" x14ac:dyDescent="0.25">
      <c r="B917"/>
      <c r="C917"/>
      <c r="D917" s="36"/>
      <c r="E917"/>
      <c r="F917"/>
      <c r="G917"/>
    </row>
    <row r="918" spans="2:7" ht="15" x14ac:dyDescent="0.25">
      <c r="B918"/>
      <c r="C918"/>
      <c r="D918" s="36"/>
      <c r="E918"/>
      <c r="F918"/>
      <c r="G918"/>
    </row>
    <row r="919" spans="2:7" ht="15" x14ac:dyDescent="0.25">
      <c r="B919"/>
      <c r="C919"/>
      <c r="D919" s="36"/>
      <c r="E919"/>
      <c r="F919"/>
      <c r="G919"/>
    </row>
    <row r="920" spans="2:7" ht="15" x14ac:dyDescent="0.25">
      <c r="B920"/>
      <c r="C920"/>
      <c r="D920" s="36"/>
      <c r="E920"/>
      <c r="F920"/>
      <c r="G920"/>
    </row>
    <row r="921" spans="2:7" ht="15" x14ac:dyDescent="0.25">
      <c r="B921"/>
      <c r="C921"/>
      <c r="D921" s="36"/>
      <c r="E921"/>
      <c r="F921"/>
      <c r="G921"/>
    </row>
    <row r="922" spans="2:7" ht="15" x14ac:dyDescent="0.25">
      <c r="B922"/>
      <c r="C922"/>
      <c r="D922" s="36"/>
      <c r="E922"/>
      <c r="F922"/>
      <c r="G922"/>
    </row>
    <row r="923" spans="2:7" ht="15" x14ac:dyDescent="0.25">
      <c r="B923"/>
      <c r="C923"/>
      <c r="D923" s="36"/>
      <c r="E923"/>
      <c r="F923"/>
      <c r="G923"/>
    </row>
    <row r="924" spans="2:7" ht="15" x14ac:dyDescent="0.25">
      <c r="B924"/>
      <c r="C924"/>
      <c r="D924" s="36"/>
      <c r="E924"/>
      <c r="F924"/>
      <c r="G924"/>
    </row>
    <row r="925" spans="2:7" ht="15" x14ac:dyDescent="0.25">
      <c r="B925"/>
      <c r="C925"/>
      <c r="D925" s="36"/>
      <c r="E925"/>
      <c r="F925"/>
      <c r="G925"/>
    </row>
    <row r="926" spans="2:7" ht="15" x14ac:dyDescent="0.25">
      <c r="B926"/>
      <c r="C926"/>
      <c r="D926" s="36"/>
      <c r="E926"/>
      <c r="F926"/>
      <c r="G926"/>
    </row>
    <row r="927" spans="2:7" ht="15" x14ac:dyDescent="0.25">
      <c r="B927"/>
      <c r="C927"/>
      <c r="D927" s="36"/>
      <c r="E927"/>
      <c r="F927"/>
      <c r="G927"/>
    </row>
    <row r="928" spans="2:7" ht="15" x14ac:dyDescent="0.25">
      <c r="B928"/>
      <c r="C928"/>
      <c r="D928" s="36"/>
      <c r="E928"/>
      <c r="F928"/>
      <c r="G928"/>
    </row>
    <row r="929" spans="2:7" ht="15" x14ac:dyDescent="0.25">
      <c r="B929"/>
      <c r="C929"/>
      <c r="D929" s="36"/>
      <c r="E929"/>
      <c r="F929"/>
      <c r="G929"/>
    </row>
    <row r="930" spans="2:7" ht="15" x14ac:dyDescent="0.25">
      <c r="B930"/>
      <c r="C930"/>
      <c r="D930" s="36"/>
      <c r="E930"/>
      <c r="F930"/>
      <c r="G930"/>
    </row>
    <row r="931" spans="2:7" ht="15" x14ac:dyDescent="0.25">
      <c r="B931"/>
      <c r="C931"/>
      <c r="D931" s="36"/>
      <c r="E931"/>
      <c r="F931"/>
      <c r="G931"/>
    </row>
    <row r="932" spans="2:7" ht="15" x14ac:dyDescent="0.25">
      <c r="B932"/>
      <c r="C932"/>
      <c r="D932" s="36"/>
      <c r="E932"/>
      <c r="F932"/>
      <c r="G932"/>
    </row>
    <row r="933" spans="2:7" ht="15" x14ac:dyDescent="0.25">
      <c r="B933"/>
      <c r="C933"/>
      <c r="D933" s="36"/>
      <c r="E933"/>
      <c r="F933"/>
      <c r="G933"/>
    </row>
    <row r="934" spans="2:7" ht="15" x14ac:dyDescent="0.25">
      <c r="B934"/>
      <c r="C934"/>
      <c r="D934" s="36"/>
      <c r="E934"/>
      <c r="F934"/>
      <c r="G934"/>
    </row>
    <row r="935" spans="2:7" ht="15" x14ac:dyDescent="0.25">
      <c r="B935"/>
      <c r="C935"/>
      <c r="D935" s="36"/>
      <c r="E935"/>
      <c r="F935"/>
      <c r="G935"/>
    </row>
    <row r="936" spans="2:7" ht="15" x14ac:dyDescent="0.25">
      <c r="B936"/>
      <c r="C936"/>
      <c r="D936" s="36"/>
      <c r="E936"/>
      <c r="F936"/>
      <c r="G936"/>
    </row>
    <row r="937" spans="2:7" ht="15" x14ac:dyDescent="0.25">
      <c r="B937"/>
      <c r="C937"/>
      <c r="D937" s="36"/>
      <c r="E937"/>
      <c r="F937"/>
      <c r="G937"/>
    </row>
    <row r="938" spans="2:7" ht="15" x14ac:dyDescent="0.25">
      <c r="B938"/>
      <c r="C938"/>
      <c r="D938" s="36"/>
      <c r="E938"/>
      <c r="F938"/>
      <c r="G938"/>
    </row>
    <row r="939" spans="2:7" ht="15" x14ac:dyDescent="0.25">
      <c r="B939"/>
      <c r="C939"/>
      <c r="D939" s="36"/>
      <c r="E939"/>
      <c r="F939"/>
      <c r="G939"/>
    </row>
    <row r="940" spans="2:7" ht="15" x14ac:dyDescent="0.25">
      <c r="B940"/>
      <c r="C940"/>
      <c r="D940" s="36"/>
      <c r="E940"/>
      <c r="F940"/>
      <c r="G940"/>
    </row>
    <row r="941" spans="2:7" ht="15" x14ac:dyDescent="0.25">
      <c r="B941"/>
      <c r="C941"/>
      <c r="D941" s="36"/>
      <c r="E941"/>
      <c r="F941"/>
      <c r="G941"/>
    </row>
    <row r="942" spans="2:7" ht="15" x14ac:dyDescent="0.25">
      <c r="B942"/>
      <c r="C942"/>
      <c r="D942" s="36"/>
      <c r="E942"/>
      <c r="F942"/>
      <c r="G942"/>
    </row>
    <row r="943" spans="2:7" ht="15" x14ac:dyDescent="0.25">
      <c r="B943"/>
      <c r="C943"/>
      <c r="D943" s="36"/>
      <c r="E943"/>
      <c r="F943"/>
      <c r="G943"/>
    </row>
    <row r="944" spans="2:7" ht="15" x14ac:dyDescent="0.25">
      <c r="B944"/>
      <c r="C944"/>
      <c r="D944" s="36"/>
      <c r="E944"/>
      <c r="F944"/>
      <c r="G944"/>
    </row>
    <row r="945" spans="2:7" ht="15" x14ac:dyDescent="0.25">
      <c r="B945"/>
      <c r="C945"/>
      <c r="D945" s="36"/>
      <c r="E945"/>
      <c r="F945"/>
      <c r="G945"/>
    </row>
    <row r="946" spans="2:7" ht="15" x14ac:dyDescent="0.25">
      <c r="B946"/>
      <c r="C946"/>
      <c r="D946" s="36"/>
      <c r="E946"/>
      <c r="F946"/>
      <c r="G946"/>
    </row>
    <row r="947" spans="2:7" ht="15" x14ac:dyDescent="0.25">
      <c r="B947"/>
      <c r="C947"/>
      <c r="D947" s="36"/>
      <c r="E947"/>
      <c r="F947"/>
      <c r="G947"/>
    </row>
    <row r="948" spans="2:7" ht="15" x14ac:dyDescent="0.25">
      <c r="B948"/>
      <c r="C948"/>
      <c r="D948" s="36"/>
      <c r="E948"/>
      <c r="F948"/>
      <c r="G948"/>
    </row>
    <row r="949" spans="2:7" ht="15" x14ac:dyDescent="0.25">
      <c r="B949"/>
      <c r="C949"/>
      <c r="D949" s="36"/>
      <c r="E949"/>
      <c r="F949"/>
      <c r="G949"/>
    </row>
    <row r="950" spans="2:7" ht="15" x14ac:dyDescent="0.25">
      <c r="B950"/>
      <c r="C950"/>
      <c r="D950" s="36"/>
      <c r="E950"/>
      <c r="F950"/>
      <c r="G950"/>
    </row>
    <row r="951" spans="2:7" ht="15" x14ac:dyDescent="0.25">
      <c r="B951"/>
      <c r="C951"/>
      <c r="D951" s="36"/>
      <c r="E951"/>
      <c r="F951"/>
      <c r="G951"/>
    </row>
    <row r="952" spans="2:7" ht="15" x14ac:dyDescent="0.25">
      <c r="B952"/>
      <c r="C952"/>
      <c r="D952" s="36"/>
      <c r="E952"/>
      <c r="F952"/>
      <c r="G952"/>
    </row>
    <row r="953" spans="2:7" ht="15" x14ac:dyDescent="0.25">
      <c r="B953"/>
      <c r="C953"/>
      <c r="D953" s="36"/>
      <c r="E953"/>
      <c r="F953"/>
      <c r="G953"/>
    </row>
    <row r="954" spans="2:7" ht="15" x14ac:dyDescent="0.25">
      <c r="B954"/>
      <c r="C954"/>
      <c r="D954" s="36"/>
      <c r="E954"/>
      <c r="F954"/>
      <c r="G954"/>
    </row>
    <row r="955" spans="2:7" ht="15" x14ac:dyDescent="0.25">
      <c r="B955"/>
      <c r="C955"/>
      <c r="D955" s="36"/>
      <c r="E955"/>
      <c r="F955"/>
      <c r="G955"/>
    </row>
    <row r="956" spans="2:7" ht="15" x14ac:dyDescent="0.25">
      <c r="B956"/>
      <c r="C956"/>
      <c r="D956" s="36"/>
      <c r="E956"/>
      <c r="F956"/>
      <c r="G956"/>
    </row>
    <row r="957" spans="2:7" ht="15" x14ac:dyDescent="0.25">
      <c r="B957"/>
      <c r="C957"/>
      <c r="D957" s="36"/>
      <c r="E957"/>
      <c r="F957"/>
      <c r="G957"/>
    </row>
    <row r="958" spans="2:7" ht="15" x14ac:dyDescent="0.25">
      <c r="B958"/>
      <c r="C958"/>
      <c r="D958" s="36"/>
      <c r="E958"/>
      <c r="F958"/>
      <c r="G958"/>
    </row>
    <row r="959" spans="2:7" ht="15" x14ac:dyDescent="0.25">
      <c r="B959"/>
      <c r="C959"/>
      <c r="D959" s="36"/>
      <c r="E959"/>
      <c r="F959"/>
      <c r="G959"/>
    </row>
    <row r="960" spans="2:7" ht="15" x14ac:dyDescent="0.25">
      <c r="B960"/>
      <c r="C960"/>
      <c r="D960" s="36"/>
      <c r="E960"/>
      <c r="F960"/>
      <c r="G960"/>
    </row>
    <row r="961" spans="2:7" ht="15" x14ac:dyDescent="0.25">
      <c r="B961"/>
      <c r="C961"/>
      <c r="D961" s="36"/>
      <c r="E961"/>
      <c r="F961"/>
      <c r="G961"/>
    </row>
    <row r="962" spans="2:7" ht="15" x14ac:dyDescent="0.25">
      <c r="B962"/>
      <c r="C962"/>
      <c r="D962" s="36"/>
      <c r="E962"/>
      <c r="F962"/>
      <c r="G962"/>
    </row>
    <row r="963" spans="2:7" ht="15" x14ac:dyDescent="0.25">
      <c r="B963"/>
      <c r="C963"/>
      <c r="D963" s="36"/>
      <c r="E963"/>
      <c r="F963"/>
      <c r="G963"/>
    </row>
    <row r="964" spans="2:7" ht="15" x14ac:dyDescent="0.25">
      <c r="B964"/>
      <c r="C964"/>
      <c r="D964" s="36"/>
      <c r="E964"/>
      <c r="F964"/>
      <c r="G964"/>
    </row>
    <row r="965" spans="2:7" ht="15" x14ac:dyDescent="0.25">
      <c r="B965"/>
      <c r="C965"/>
      <c r="D965" s="36"/>
      <c r="E965"/>
      <c r="F965"/>
      <c r="G965"/>
    </row>
    <row r="966" spans="2:7" ht="15" x14ac:dyDescent="0.25">
      <c r="B966"/>
      <c r="C966"/>
      <c r="D966" s="36"/>
      <c r="E966"/>
      <c r="F966"/>
      <c r="G966"/>
    </row>
    <row r="967" spans="2:7" ht="15" x14ac:dyDescent="0.25">
      <c r="B967"/>
      <c r="C967"/>
      <c r="D967" s="36"/>
      <c r="E967"/>
      <c r="F967"/>
      <c r="G967"/>
    </row>
    <row r="968" spans="2:7" ht="15" x14ac:dyDescent="0.25">
      <c r="B968"/>
      <c r="C968"/>
      <c r="D968" s="36"/>
      <c r="E968"/>
      <c r="F968"/>
      <c r="G968"/>
    </row>
    <row r="969" spans="2:7" ht="15" x14ac:dyDescent="0.25">
      <c r="B969"/>
      <c r="C969"/>
      <c r="D969" s="36"/>
      <c r="E969"/>
      <c r="F969"/>
      <c r="G969"/>
    </row>
    <row r="970" spans="2:7" ht="15" x14ac:dyDescent="0.25">
      <c r="B970"/>
      <c r="C970"/>
      <c r="D970" s="36"/>
      <c r="E970"/>
      <c r="F970"/>
      <c r="G970"/>
    </row>
    <row r="971" spans="2:7" ht="15" x14ac:dyDescent="0.25">
      <c r="B971"/>
      <c r="C971"/>
      <c r="D971" s="36"/>
      <c r="E971"/>
      <c r="F971"/>
      <c r="G971"/>
    </row>
    <row r="972" spans="2:7" ht="15" x14ac:dyDescent="0.25">
      <c r="B972"/>
      <c r="C972"/>
      <c r="D972" s="36"/>
      <c r="E972"/>
      <c r="F972"/>
      <c r="G972"/>
    </row>
    <row r="973" spans="2:7" ht="15" x14ac:dyDescent="0.25">
      <c r="B973"/>
      <c r="C973"/>
      <c r="D973" s="36"/>
      <c r="E973"/>
      <c r="F973"/>
      <c r="G973"/>
    </row>
    <row r="974" spans="2:7" ht="15" x14ac:dyDescent="0.25">
      <c r="B974"/>
      <c r="C974"/>
      <c r="D974" s="36"/>
      <c r="E974"/>
      <c r="F974"/>
      <c r="G974"/>
    </row>
    <row r="975" spans="2:7" ht="15" x14ac:dyDescent="0.25">
      <c r="B975"/>
      <c r="C975"/>
      <c r="D975" s="36"/>
      <c r="E975"/>
      <c r="F975"/>
      <c r="G975"/>
    </row>
    <row r="976" spans="2:7" ht="15" x14ac:dyDescent="0.25">
      <c r="B976"/>
      <c r="C976"/>
      <c r="D976" s="36"/>
      <c r="E976"/>
      <c r="F976"/>
      <c r="G976"/>
    </row>
    <row r="977" spans="2:7" ht="15" x14ac:dyDescent="0.25">
      <c r="B977"/>
      <c r="C977"/>
      <c r="D977" s="36"/>
      <c r="E977"/>
      <c r="F977"/>
      <c r="G977"/>
    </row>
    <row r="978" spans="2:7" ht="15" x14ac:dyDescent="0.25">
      <c r="B978"/>
      <c r="C978"/>
      <c r="D978" s="36"/>
      <c r="E978"/>
      <c r="F978"/>
      <c r="G978"/>
    </row>
    <row r="979" spans="2:7" ht="15" x14ac:dyDescent="0.25">
      <c r="B979"/>
      <c r="C979"/>
      <c r="D979" s="36"/>
      <c r="E979"/>
      <c r="F979"/>
      <c r="G979"/>
    </row>
    <row r="980" spans="2:7" ht="15" x14ac:dyDescent="0.25">
      <c r="B980"/>
      <c r="C980"/>
      <c r="D980" s="36"/>
      <c r="E980"/>
      <c r="F980"/>
      <c r="G980"/>
    </row>
    <row r="981" spans="2:7" ht="15" x14ac:dyDescent="0.25">
      <c r="B981"/>
      <c r="C981"/>
      <c r="D981" s="36"/>
      <c r="E981"/>
      <c r="F981"/>
      <c r="G981"/>
    </row>
    <row r="982" spans="2:7" ht="15" x14ac:dyDescent="0.25">
      <c r="B982"/>
      <c r="C982"/>
      <c r="D982" s="36"/>
      <c r="E982"/>
      <c r="F982"/>
      <c r="G982"/>
    </row>
    <row r="983" spans="2:7" ht="15" x14ac:dyDescent="0.25">
      <c r="B983"/>
      <c r="C983"/>
      <c r="D983" s="36"/>
      <c r="E983"/>
      <c r="F983"/>
      <c r="G983"/>
    </row>
    <row r="984" spans="2:7" ht="15" x14ac:dyDescent="0.25">
      <c r="B984"/>
      <c r="C984"/>
      <c r="D984" s="36"/>
      <c r="E984"/>
      <c r="F984"/>
      <c r="G984"/>
    </row>
    <row r="985" spans="2:7" ht="15" x14ac:dyDescent="0.25">
      <c r="B985"/>
      <c r="C985"/>
      <c r="D985" s="36"/>
      <c r="E985"/>
      <c r="F985"/>
      <c r="G985"/>
    </row>
    <row r="986" spans="2:7" ht="15" x14ac:dyDescent="0.25">
      <c r="B986"/>
      <c r="C986"/>
      <c r="D986" s="36"/>
      <c r="E986"/>
      <c r="F986"/>
      <c r="G986"/>
    </row>
    <row r="987" spans="2:7" ht="15" x14ac:dyDescent="0.25">
      <c r="B987"/>
      <c r="C987"/>
      <c r="D987" s="36"/>
      <c r="E987"/>
      <c r="F987"/>
      <c r="G987"/>
    </row>
    <row r="988" spans="2:7" ht="15" x14ac:dyDescent="0.25">
      <c r="B988"/>
      <c r="C988"/>
      <c r="D988" s="36"/>
      <c r="E988"/>
      <c r="F988"/>
      <c r="G988"/>
    </row>
    <row r="989" spans="2:7" ht="15" x14ac:dyDescent="0.25">
      <c r="B989"/>
      <c r="C989"/>
      <c r="D989" s="36"/>
      <c r="E989"/>
      <c r="F989"/>
      <c r="G989"/>
    </row>
    <row r="990" spans="2:7" ht="15" x14ac:dyDescent="0.25">
      <c r="B990"/>
      <c r="C990"/>
      <c r="D990" s="36"/>
      <c r="E990"/>
      <c r="F990"/>
      <c r="G990"/>
    </row>
    <row r="991" spans="2:7" ht="15" x14ac:dyDescent="0.25">
      <c r="B991"/>
      <c r="C991"/>
      <c r="D991" s="36"/>
      <c r="E991"/>
      <c r="F991"/>
      <c r="G991"/>
    </row>
    <row r="992" spans="2:7" ht="15" x14ac:dyDescent="0.25">
      <c r="B992"/>
      <c r="C992"/>
      <c r="D992" s="36"/>
      <c r="E992"/>
      <c r="F992"/>
      <c r="G992"/>
    </row>
    <row r="993" spans="2:7" ht="15" x14ac:dyDescent="0.25">
      <c r="B993"/>
      <c r="C993"/>
      <c r="D993" s="36"/>
      <c r="E993"/>
      <c r="F993"/>
      <c r="G993"/>
    </row>
    <row r="994" spans="2:7" ht="15" x14ac:dyDescent="0.25">
      <c r="B994"/>
      <c r="C994"/>
      <c r="D994" s="36"/>
      <c r="E994"/>
      <c r="F994"/>
      <c r="G994"/>
    </row>
    <row r="995" spans="2:7" ht="15" x14ac:dyDescent="0.25">
      <c r="B995"/>
      <c r="C995"/>
      <c r="D995" s="36"/>
      <c r="E995"/>
      <c r="F995"/>
      <c r="G995"/>
    </row>
    <row r="996" spans="2:7" ht="15" x14ac:dyDescent="0.25">
      <c r="B996"/>
      <c r="C996"/>
      <c r="D996" s="36"/>
      <c r="E996"/>
      <c r="F996"/>
      <c r="G996"/>
    </row>
    <row r="997" spans="2:7" ht="15" x14ac:dyDescent="0.25">
      <c r="B997"/>
      <c r="C997"/>
      <c r="D997" s="36"/>
      <c r="E997"/>
      <c r="F997"/>
      <c r="G997"/>
    </row>
    <row r="998" spans="2:7" ht="15" x14ac:dyDescent="0.25">
      <c r="B998"/>
      <c r="C998"/>
      <c r="D998" s="36"/>
      <c r="E998"/>
      <c r="F998"/>
      <c r="G998"/>
    </row>
    <row r="999" spans="2:7" ht="15" x14ac:dyDescent="0.25">
      <c r="B999"/>
      <c r="C999"/>
      <c r="D999" s="36"/>
      <c r="E999"/>
      <c r="F999"/>
      <c r="G999"/>
    </row>
    <row r="1000" spans="2:7" ht="15" x14ac:dyDescent="0.25">
      <c r="B1000"/>
      <c r="C1000"/>
      <c r="D1000" s="36"/>
      <c r="E1000"/>
      <c r="F1000"/>
      <c r="G1000"/>
    </row>
    <row r="1001" spans="2:7" ht="15" x14ac:dyDescent="0.25">
      <c r="B1001"/>
      <c r="C1001"/>
      <c r="D1001" s="36"/>
      <c r="E1001"/>
      <c r="F1001"/>
      <c r="G1001"/>
    </row>
    <row r="1002" spans="2:7" ht="15" x14ac:dyDescent="0.25">
      <c r="B1002"/>
      <c r="C1002"/>
      <c r="D1002" s="36"/>
      <c r="E1002"/>
      <c r="F1002"/>
      <c r="G1002"/>
    </row>
    <row r="1003" spans="2:7" ht="15" x14ac:dyDescent="0.25">
      <c r="B1003"/>
      <c r="C1003"/>
      <c r="D1003" s="36"/>
      <c r="E1003"/>
      <c r="F1003"/>
      <c r="G1003"/>
    </row>
    <row r="1004" spans="2:7" ht="15" x14ac:dyDescent="0.25">
      <c r="B1004"/>
      <c r="C1004"/>
      <c r="D1004" s="36"/>
      <c r="E1004"/>
      <c r="F1004"/>
      <c r="G1004"/>
    </row>
    <row r="1005" spans="2:7" ht="15" x14ac:dyDescent="0.25">
      <c r="B1005"/>
      <c r="C1005"/>
      <c r="D1005" s="36"/>
      <c r="E1005"/>
      <c r="F1005"/>
      <c r="G1005"/>
    </row>
    <row r="1006" spans="2:7" ht="15" x14ac:dyDescent="0.25">
      <c r="B1006"/>
      <c r="C1006"/>
      <c r="D1006" s="36"/>
      <c r="E1006"/>
      <c r="F1006"/>
      <c r="G1006"/>
    </row>
    <row r="1007" spans="2:7" ht="15" x14ac:dyDescent="0.25">
      <c r="B1007"/>
      <c r="C1007"/>
      <c r="D1007" s="36"/>
      <c r="E1007"/>
      <c r="F1007"/>
      <c r="G1007"/>
    </row>
    <row r="1008" spans="2:7" ht="15" x14ac:dyDescent="0.25">
      <c r="B1008"/>
      <c r="C1008"/>
      <c r="D1008" s="36"/>
      <c r="E1008"/>
      <c r="F1008"/>
      <c r="G1008"/>
    </row>
    <row r="1009" spans="2:7" ht="15" x14ac:dyDescent="0.25">
      <c r="B1009"/>
      <c r="C1009"/>
      <c r="D1009" s="36"/>
      <c r="E1009"/>
      <c r="F1009"/>
      <c r="G1009"/>
    </row>
    <row r="1010" spans="2:7" ht="15" x14ac:dyDescent="0.25">
      <c r="B1010"/>
      <c r="C1010"/>
      <c r="D1010" s="36"/>
      <c r="E1010"/>
      <c r="F1010"/>
      <c r="G1010"/>
    </row>
    <row r="1011" spans="2:7" ht="15" x14ac:dyDescent="0.25">
      <c r="B1011"/>
      <c r="C1011"/>
      <c r="D1011" s="36"/>
      <c r="E1011"/>
      <c r="F1011"/>
      <c r="G1011"/>
    </row>
    <row r="1012" spans="2:7" ht="15" x14ac:dyDescent="0.25">
      <c r="B1012"/>
      <c r="C1012"/>
      <c r="D1012" s="36"/>
      <c r="E1012"/>
      <c r="F1012"/>
      <c r="G1012"/>
    </row>
    <row r="1013" spans="2:7" ht="15" x14ac:dyDescent="0.25">
      <c r="B1013"/>
      <c r="C1013"/>
      <c r="D1013" s="36"/>
      <c r="E1013"/>
      <c r="F1013"/>
      <c r="G1013"/>
    </row>
    <row r="1014" spans="2:7" ht="15" x14ac:dyDescent="0.25">
      <c r="B1014"/>
      <c r="C1014"/>
      <c r="D1014" s="36"/>
      <c r="E1014"/>
      <c r="F1014"/>
      <c r="G1014"/>
    </row>
    <row r="1015" spans="2:7" ht="15" x14ac:dyDescent="0.25">
      <c r="B1015"/>
      <c r="C1015"/>
      <c r="D1015" s="36"/>
      <c r="E1015"/>
      <c r="F1015"/>
      <c r="G1015"/>
    </row>
    <row r="1016" spans="2:7" ht="15" x14ac:dyDescent="0.25">
      <c r="B1016"/>
      <c r="C1016"/>
      <c r="D1016" s="36"/>
      <c r="E1016"/>
      <c r="F1016"/>
      <c r="G1016"/>
    </row>
    <row r="1017" spans="2:7" ht="15" x14ac:dyDescent="0.25">
      <c r="B1017"/>
      <c r="C1017"/>
      <c r="D1017" s="36"/>
      <c r="E1017"/>
      <c r="F1017"/>
      <c r="G1017"/>
    </row>
    <row r="1018" spans="2:7" ht="15" x14ac:dyDescent="0.25">
      <c r="B1018"/>
      <c r="C1018"/>
      <c r="D1018" s="36"/>
      <c r="E1018"/>
      <c r="F1018"/>
      <c r="G1018"/>
    </row>
    <row r="1019" spans="2:7" ht="15" x14ac:dyDescent="0.25">
      <c r="B1019"/>
      <c r="C1019"/>
      <c r="D1019" s="36"/>
      <c r="E1019"/>
      <c r="F1019"/>
      <c r="G1019"/>
    </row>
    <row r="1020" spans="2:7" ht="15" x14ac:dyDescent="0.25">
      <c r="B1020"/>
      <c r="C1020"/>
      <c r="D1020" s="36"/>
      <c r="E1020"/>
      <c r="F1020"/>
      <c r="G1020"/>
    </row>
    <row r="1021" spans="2:7" ht="15" x14ac:dyDescent="0.25">
      <c r="B1021"/>
      <c r="C1021"/>
      <c r="D1021" s="36"/>
      <c r="E1021"/>
      <c r="F1021"/>
      <c r="G1021"/>
    </row>
    <row r="1022" spans="2:7" ht="15" x14ac:dyDescent="0.25">
      <c r="B1022"/>
      <c r="C1022"/>
      <c r="D1022" s="36"/>
      <c r="E1022"/>
      <c r="F1022"/>
      <c r="G1022"/>
    </row>
    <row r="1023" spans="2:7" ht="15" x14ac:dyDescent="0.25">
      <c r="B1023"/>
      <c r="C1023"/>
      <c r="D1023" s="36"/>
      <c r="E1023"/>
      <c r="F1023"/>
      <c r="G1023"/>
    </row>
    <row r="1024" spans="2:7" ht="15" x14ac:dyDescent="0.25">
      <c r="B1024"/>
      <c r="C1024"/>
      <c r="D1024" s="36"/>
      <c r="E1024"/>
      <c r="F1024"/>
      <c r="G1024"/>
    </row>
    <row r="1025" spans="2:7" ht="15" x14ac:dyDescent="0.25">
      <c r="B1025"/>
      <c r="C1025"/>
      <c r="D1025" s="36"/>
      <c r="E1025"/>
      <c r="F1025"/>
      <c r="G1025"/>
    </row>
    <row r="1026" spans="2:7" ht="15" x14ac:dyDescent="0.25">
      <c r="B1026"/>
      <c r="C1026"/>
      <c r="D1026" s="36"/>
      <c r="E1026"/>
      <c r="F1026"/>
      <c r="G1026"/>
    </row>
    <row r="1027" spans="2:7" ht="15" x14ac:dyDescent="0.25">
      <c r="B1027"/>
      <c r="C1027"/>
      <c r="D1027" s="36"/>
      <c r="E1027"/>
      <c r="F1027"/>
      <c r="G1027"/>
    </row>
    <row r="1028" spans="2:7" ht="15" x14ac:dyDescent="0.25">
      <c r="B1028"/>
      <c r="C1028"/>
      <c r="D1028" s="36"/>
      <c r="E1028"/>
      <c r="F1028"/>
      <c r="G1028"/>
    </row>
    <row r="1029" spans="2:7" ht="15" x14ac:dyDescent="0.25">
      <c r="B1029"/>
      <c r="C1029"/>
      <c r="D1029" s="36"/>
      <c r="E1029"/>
      <c r="F1029"/>
      <c r="G1029"/>
    </row>
    <row r="1030" spans="2:7" ht="15" x14ac:dyDescent="0.25">
      <c r="B1030"/>
      <c r="C1030"/>
      <c r="D1030" s="36"/>
      <c r="E1030"/>
      <c r="F1030"/>
      <c r="G1030"/>
    </row>
    <row r="1031" spans="2:7" ht="15" x14ac:dyDescent="0.25">
      <c r="B1031"/>
      <c r="C1031"/>
      <c r="D1031" s="36"/>
      <c r="E1031"/>
      <c r="F1031"/>
      <c r="G1031"/>
    </row>
    <row r="1032" spans="2:7" ht="15" x14ac:dyDescent="0.25">
      <c r="B1032"/>
      <c r="C1032"/>
      <c r="D1032" s="36"/>
      <c r="E1032"/>
      <c r="F1032"/>
      <c r="G1032"/>
    </row>
    <row r="1033" spans="2:7" ht="15" x14ac:dyDescent="0.25">
      <c r="B1033"/>
      <c r="C1033"/>
      <c r="D1033" s="36"/>
      <c r="E1033"/>
      <c r="F1033"/>
      <c r="G1033"/>
    </row>
    <row r="1034" spans="2:7" ht="15" x14ac:dyDescent="0.25">
      <c r="B1034"/>
      <c r="C1034"/>
      <c r="D1034" s="36"/>
      <c r="E1034"/>
      <c r="F1034"/>
      <c r="G1034"/>
    </row>
    <row r="1035" spans="2:7" ht="15" x14ac:dyDescent="0.25">
      <c r="B1035"/>
      <c r="C1035"/>
      <c r="D1035" s="36"/>
      <c r="E1035"/>
      <c r="F1035"/>
      <c r="G1035"/>
    </row>
    <row r="1036" spans="2:7" ht="15" x14ac:dyDescent="0.25">
      <c r="B1036"/>
      <c r="C1036"/>
      <c r="D1036" s="36"/>
      <c r="E1036"/>
      <c r="F1036"/>
      <c r="G1036"/>
    </row>
    <row r="1037" spans="2:7" ht="15" x14ac:dyDescent="0.25">
      <c r="B1037"/>
      <c r="C1037"/>
      <c r="D1037" s="36"/>
      <c r="E1037"/>
      <c r="F1037"/>
      <c r="G1037"/>
    </row>
    <row r="1038" spans="2:7" ht="15" x14ac:dyDescent="0.25">
      <c r="B1038"/>
      <c r="C1038"/>
      <c r="D1038" s="36"/>
      <c r="E1038"/>
      <c r="F1038"/>
      <c r="G1038"/>
    </row>
    <row r="1039" spans="2:7" ht="15" x14ac:dyDescent="0.25">
      <c r="B1039"/>
      <c r="C1039"/>
      <c r="D1039" s="36"/>
      <c r="E1039"/>
      <c r="F1039"/>
      <c r="G1039"/>
    </row>
    <row r="1040" spans="2:7" ht="15" x14ac:dyDescent="0.25">
      <c r="B1040"/>
      <c r="C1040"/>
      <c r="D1040" s="36"/>
      <c r="E1040"/>
      <c r="F1040"/>
      <c r="G1040"/>
    </row>
    <row r="1041" spans="2:7" ht="15" x14ac:dyDescent="0.25">
      <c r="B1041"/>
      <c r="C1041"/>
      <c r="D1041" s="36"/>
      <c r="E1041"/>
      <c r="F1041"/>
      <c r="G1041"/>
    </row>
    <row r="1042" spans="2:7" ht="15" x14ac:dyDescent="0.25">
      <c r="B1042"/>
      <c r="C1042"/>
      <c r="D1042" s="36"/>
      <c r="E1042"/>
      <c r="F1042"/>
      <c r="G1042"/>
    </row>
    <row r="1043" spans="2:7" ht="15" x14ac:dyDescent="0.25">
      <c r="B1043"/>
      <c r="C1043"/>
      <c r="D1043" s="36"/>
      <c r="E1043"/>
      <c r="F1043"/>
      <c r="G1043"/>
    </row>
    <row r="1044" spans="2:7" ht="15" x14ac:dyDescent="0.25">
      <c r="B1044"/>
      <c r="C1044"/>
      <c r="D1044" s="36"/>
      <c r="E1044"/>
      <c r="F1044"/>
      <c r="G1044"/>
    </row>
    <row r="1045" spans="2:7" ht="15" x14ac:dyDescent="0.25">
      <c r="B1045"/>
      <c r="C1045"/>
      <c r="D1045" s="36"/>
      <c r="E1045"/>
      <c r="F1045"/>
      <c r="G1045"/>
    </row>
    <row r="1046" spans="2:7" ht="15" x14ac:dyDescent="0.25">
      <c r="B1046"/>
      <c r="C1046"/>
      <c r="D1046" s="36"/>
      <c r="E1046"/>
      <c r="F1046"/>
      <c r="G1046"/>
    </row>
    <row r="1047" spans="2:7" ht="15" x14ac:dyDescent="0.25">
      <c r="B1047"/>
      <c r="C1047"/>
      <c r="D1047" s="36"/>
      <c r="E1047"/>
      <c r="F1047"/>
      <c r="G1047"/>
    </row>
    <row r="1048" spans="2:7" ht="15" x14ac:dyDescent="0.25">
      <c r="B1048"/>
      <c r="C1048"/>
      <c r="D1048" s="36"/>
      <c r="E1048"/>
      <c r="F1048"/>
      <c r="G1048"/>
    </row>
    <row r="1049" spans="2:7" ht="15" x14ac:dyDescent="0.25">
      <c r="B1049"/>
      <c r="C1049"/>
      <c r="D1049" s="36"/>
      <c r="E1049"/>
      <c r="F1049"/>
      <c r="G1049"/>
    </row>
    <row r="1050" spans="2:7" ht="15" x14ac:dyDescent="0.25">
      <c r="B1050"/>
      <c r="C1050"/>
      <c r="D1050" s="36"/>
      <c r="E1050"/>
      <c r="F1050"/>
      <c r="G1050"/>
    </row>
    <row r="1051" spans="2:7" ht="15" x14ac:dyDescent="0.25">
      <c r="B1051"/>
      <c r="C1051"/>
      <c r="D1051" s="36"/>
      <c r="E1051"/>
      <c r="F1051"/>
      <c r="G1051"/>
    </row>
    <row r="1052" spans="2:7" ht="15" x14ac:dyDescent="0.25">
      <c r="B1052"/>
      <c r="C1052"/>
      <c r="D1052" s="36"/>
      <c r="E1052"/>
      <c r="F1052"/>
      <c r="G1052"/>
    </row>
    <row r="1053" spans="2:7" ht="15" x14ac:dyDescent="0.25">
      <c r="B1053"/>
      <c r="C1053"/>
      <c r="D1053" s="36"/>
      <c r="E1053"/>
      <c r="F1053"/>
      <c r="G1053"/>
    </row>
    <row r="1054" spans="2:7" ht="15" x14ac:dyDescent="0.25">
      <c r="B1054"/>
      <c r="C1054"/>
      <c r="D1054" s="36"/>
      <c r="E1054"/>
      <c r="F1054"/>
      <c r="G1054"/>
    </row>
    <row r="1055" spans="2:7" ht="15" x14ac:dyDescent="0.25">
      <c r="B1055"/>
      <c r="C1055"/>
      <c r="D1055" s="36"/>
      <c r="E1055"/>
      <c r="F1055"/>
      <c r="G1055"/>
    </row>
    <row r="1056" spans="2:7" ht="15" x14ac:dyDescent="0.25">
      <c r="B1056"/>
      <c r="C1056"/>
      <c r="D1056" s="36"/>
      <c r="E1056"/>
      <c r="F1056"/>
      <c r="G1056"/>
    </row>
    <row r="1057" spans="2:7" ht="15" x14ac:dyDescent="0.25">
      <c r="B1057"/>
      <c r="C1057"/>
      <c r="D1057" s="36"/>
      <c r="E1057"/>
      <c r="F1057"/>
      <c r="G1057"/>
    </row>
    <row r="1058" spans="2:7" ht="15" x14ac:dyDescent="0.25">
      <c r="B1058"/>
      <c r="C1058"/>
      <c r="D1058" s="36"/>
      <c r="E1058"/>
      <c r="F1058"/>
      <c r="G1058"/>
    </row>
    <row r="1059" spans="2:7" ht="15" x14ac:dyDescent="0.25">
      <c r="B1059"/>
      <c r="C1059"/>
      <c r="D1059" s="36"/>
      <c r="E1059"/>
      <c r="F1059"/>
      <c r="G1059"/>
    </row>
    <row r="1060" spans="2:7" ht="15" x14ac:dyDescent="0.25">
      <c r="B1060"/>
      <c r="C1060"/>
      <c r="D1060" s="36"/>
      <c r="E1060"/>
      <c r="F1060"/>
      <c r="G1060"/>
    </row>
    <row r="1061" spans="2:7" ht="15" x14ac:dyDescent="0.25">
      <c r="B1061"/>
      <c r="C1061"/>
      <c r="D1061" s="36"/>
      <c r="E1061"/>
      <c r="F1061"/>
      <c r="G1061"/>
    </row>
    <row r="1062" spans="2:7" ht="15" x14ac:dyDescent="0.25">
      <c r="B1062"/>
      <c r="C1062"/>
      <c r="D1062" s="36"/>
      <c r="E1062"/>
      <c r="F1062"/>
      <c r="G1062"/>
    </row>
    <row r="1063" spans="2:7" ht="15" x14ac:dyDescent="0.25">
      <c r="B1063"/>
      <c r="C1063"/>
      <c r="D1063" s="36"/>
      <c r="E1063"/>
      <c r="F1063"/>
      <c r="G1063"/>
    </row>
    <row r="1064" spans="2:7" ht="15" x14ac:dyDescent="0.25">
      <c r="B1064"/>
      <c r="C1064"/>
      <c r="D1064" s="36"/>
      <c r="E1064"/>
      <c r="F1064"/>
      <c r="G1064"/>
    </row>
    <row r="1065" spans="2:7" ht="15" x14ac:dyDescent="0.25">
      <c r="B1065"/>
      <c r="C1065"/>
      <c r="D1065" s="36"/>
      <c r="E1065"/>
      <c r="F1065"/>
      <c r="G1065"/>
    </row>
    <row r="1066" spans="2:7" ht="15" x14ac:dyDescent="0.25">
      <c r="B1066"/>
      <c r="C1066"/>
      <c r="D1066" s="36"/>
      <c r="E1066"/>
      <c r="F1066"/>
      <c r="G1066"/>
    </row>
    <row r="1067" spans="2:7" ht="15" x14ac:dyDescent="0.25">
      <c r="B1067"/>
      <c r="C1067"/>
      <c r="D1067" s="36"/>
      <c r="E1067"/>
      <c r="F1067"/>
      <c r="G1067"/>
    </row>
    <row r="1068" spans="2:7" ht="15" x14ac:dyDescent="0.25">
      <c r="B1068"/>
      <c r="C1068"/>
      <c r="D1068" s="36"/>
      <c r="E1068"/>
      <c r="F1068"/>
      <c r="G1068"/>
    </row>
    <row r="1069" spans="2:7" ht="15" x14ac:dyDescent="0.25">
      <c r="B1069"/>
      <c r="C1069"/>
      <c r="D1069" s="36"/>
      <c r="E1069"/>
      <c r="F1069"/>
      <c r="G1069"/>
    </row>
    <row r="1070" spans="2:7" ht="15" x14ac:dyDescent="0.25">
      <c r="B1070"/>
      <c r="C1070"/>
      <c r="D1070" s="36"/>
      <c r="E1070"/>
      <c r="F1070"/>
      <c r="G1070"/>
    </row>
    <row r="1071" spans="2:7" ht="15" x14ac:dyDescent="0.25">
      <c r="B1071"/>
      <c r="C1071"/>
      <c r="D1071" s="36"/>
      <c r="E1071"/>
      <c r="F1071"/>
      <c r="G1071"/>
    </row>
    <row r="1072" spans="2:7" ht="15" x14ac:dyDescent="0.25">
      <c r="B1072"/>
      <c r="C1072"/>
      <c r="D1072" s="36"/>
      <c r="E1072"/>
      <c r="F1072"/>
      <c r="G1072"/>
    </row>
    <row r="1073" spans="2:7" ht="15" x14ac:dyDescent="0.25">
      <c r="B1073"/>
      <c r="C1073"/>
      <c r="D1073" s="36"/>
      <c r="E1073"/>
      <c r="F1073"/>
      <c r="G1073"/>
    </row>
    <row r="1074" spans="2:7" ht="15" x14ac:dyDescent="0.25">
      <c r="B1074"/>
      <c r="C1074"/>
      <c r="D1074" s="36"/>
      <c r="E1074"/>
      <c r="F1074"/>
      <c r="G1074"/>
    </row>
    <row r="1075" spans="2:7" ht="15" x14ac:dyDescent="0.25">
      <c r="B1075"/>
      <c r="C1075"/>
      <c r="D1075" s="36"/>
      <c r="E1075"/>
      <c r="F1075"/>
      <c r="G1075"/>
    </row>
    <row r="1076" spans="2:7" ht="15" x14ac:dyDescent="0.25">
      <c r="B1076"/>
      <c r="C1076"/>
      <c r="D1076" s="36"/>
      <c r="E1076"/>
      <c r="F1076"/>
      <c r="G1076"/>
    </row>
    <row r="1077" spans="2:7" ht="15" x14ac:dyDescent="0.25">
      <c r="B1077"/>
      <c r="C1077"/>
      <c r="D1077" s="36"/>
      <c r="E1077"/>
      <c r="F1077"/>
      <c r="G1077"/>
    </row>
    <row r="1078" spans="2:7" ht="15" x14ac:dyDescent="0.25">
      <c r="B1078"/>
      <c r="C1078"/>
      <c r="D1078" s="36"/>
      <c r="E1078"/>
      <c r="F1078"/>
      <c r="G1078"/>
    </row>
    <row r="1079" spans="2:7" ht="15" x14ac:dyDescent="0.25">
      <c r="B1079"/>
      <c r="C1079"/>
      <c r="D1079" s="36"/>
      <c r="E1079"/>
      <c r="F1079"/>
      <c r="G1079"/>
    </row>
    <row r="1080" spans="2:7" ht="15" x14ac:dyDescent="0.25">
      <c r="B1080"/>
      <c r="C1080"/>
      <c r="D1080" s="36"/>
      <c r="E1080"/>
      <c r="F1080"/>
      <c r="G1080"/>
    </row>
    <row r="1081" spans="2:7" ht="15" x14ac:dyDescent="0.25">
      <c r="B1081"/>
      <c r="C1081"/>
      <c r="D1081" s="36"/>
      <c r="E1081"/>
      <c r="F1081"/>
      <c r="G1081"/>
    </row>
    <row r="1082" spans="2:7" ht="15" x14ac:dyDescent="0.25">
      <c r="B1082"/>
      <c r="C1082"/>
      <c r="D1082" s="36"/>
      <c r="E1082"/>
      <c r="F1082"/>
      <c r="G1082"/>
    </row>
    <row r="1083" spans="2:7" ht="15" x14ac:dyDescent="0.25">
      <c r="B1083"/>
      <c r="C1083"/>
      <c r="D1083" s="36"/>
      <c r="E1083"/>
      <c r="F1083"/>
      <c r="G1083"/>
    </row>
    <row r="1084" spans="2:7" ht="15" x14ac:dyDescent="0.25">
      <c r="B1084"/>
      <c r="C1084"/>
      <c r="D1084" s="36"/>
      <c r="E1084"/>
      <c r="F1084"/>
      <c r="G1084"/>
    </row>
    <row r="1085" spans="2:7" ht="15" x14ac:dyDescent="0.25">
      <c r="B1085"/>
      <c r="C1085"/>
      <c r="D1085" s="36"/>
      <c r="E1085"/>
      <c r="F1085"/>
      <c r="G1085"/>
    </row>
    <row r="1086" spans="2:7" ht="15" x14ac:dyDescent="0.25">
      <c r="B1086"/>
      <c r="C1086"/>
      <c r="D1086" s="36"/>
      <c r="E1086"/>
      <c r="F1086"/>
      <c r="G1086"/>
    </row>
    <row r="1087" spans="2:7" ht="15" x14ac:dyDescent="0.25">
      <c r="B1087"/>
      <c r="C1087"/>
      <c r="D1087" s="36"/>
      <c r="E1087"/>
      <c r="F1087"/>
      <c r="G1087"/>
    </row>
    <row r="1088" spans="2:7" ht="15" x14ac:dyDescent="0.25">
      <c r="B1088"/>
      <c r="C1088"/>
      <c r="D1088" s="36"/>
      <c r="E1088"/>
      <c r="F1088"/>
      <c r="G1088"/>
    </row>
    <row r="1089" spans="2:7" ht="15" x14ac:dyDescent="0.25">
      <c r="B1089"/>
      <c r="C1089"/>
      <c r="D1089" s="36"/>
      <c r="E1089"/>
      <c r="F1089"/>
      <c r="G1089"/>
    </row>
    <row r="1090" spans="2:7" ht="15" x14ac:dyDescent="0.25">
      <c r="B1090"/>
      <c r="C1090"/>
      <c r="D1090" s="36"/>
      <c r="E1090"/>
      <c r="F1090"/>
      <c r="G1090"/>
    </row>
    <row r="1091" spans="2:7" ht="15" x14ac:dyDescent="0.25">
      <c r="B1091"/>
      <c r="C1091"/>
      <c r="D1091" s="36"/>
      <c r="E1091"/>
      <c r="F1091"/>
      <c r="G1091"/>
    </row>
    <row r="1092" spans="2:7" ht="15" x14ac:dyDescent="0.25">
      <c r="B1092"/>
      <c r="C1092"/>
      <c r="D1092" s="36"/>
      <c r="E1092"/>
      <c r="F1092"/>
      <c r="G1092"/>
    </row>
    <row r="1093" spans="2:7" ht="15" x14ac:dyDescent="0.25">
      <c r="B1093"/>
      <c r="C1093"/>
      <c r="D1093" s="36"/>
      <c r="E1093"/>
      <c r="F1093"/>
      <c r="G1093"/>
    </row>
    <row r="1094" spans="2:7" ht="15" x14ac:dyDescent="0.25">
      <c r="B1094"/>
      <c r="C1094"/>
      <c r="D1094" s="36"/>
      <c r="E1094"/>
      <c r="F1094"/>
      <c r="G1094"/>
    </row>
    <row r="1095" spans="2:7" ht="15" x14ac:dyDescent="0.25">
      <c r="B1095"/>
      <c r="C1095"/>
      <c r="D1095" s="36"/>
      <c r="E1095"/>
      <c r="F1095"/>
      <c r="G1095"/>
    </row>
    <row r="1096" spans="2:7" ht="15" x14ac:dyDescent="0.25">
      <c r="B1096"/>
      <c r="C1096"/>
      <c r="D1096" s="36"/>
      <c r="E1096"/>
      <c r="F1096"/>
      <c r="G1096"/>
    </row>
    <row r="1097" spans="2:7" ht="15" x14ac:dyDescent="0.25">
      <c r="B1097"/>
      <c r="C1097"/>
      <c r="D1097" s="36"/>
      <c r="E1097"/>
      <c r="F1097"/>
      <c r="G1097"/>
    </row>
    <row r="1098" spans="2:7" ht="15" x14ac:dyDescent="0.25">
      <c r="B1098"/>
      <c r="C1098"/>
      <c r="D1098" s="36"/>
      <c r="E1098"/>
      <c r="F1098"/>
      <c r="G1098"/>
    </row>
    <row r="1099" spans="2:7" ht="15" x14ac:dyDescent="0.25">
      <c r="B1099"/>
      <c r="C1099"/>
      <c r="D1099" s="36"/>
      <c r="E1099"/>
      <c r="F1099"/>
      <c r="G1099"/>
    </row>
    <row r="1100" spans="2:7" ht="15" x14ac:dyDescent="0.25">
      <c r="B1100"/>
      <c r="C1100"/>
      <c r="D1100" s="36"/>
      <c r="E1100"/>
      <c r="F1100"/>
      <c r="G1100"/>
    </row>
    <row r="1101" spans="2:7" ht="15" x14ac:dyDescent="0.25">
      <c r="B1101"/>
      <c r="C1101"/>
      <c r="D1101" s="36"/>
      <c r="E1101"/>
      <c r="F1101"/>
      <c r="G1101"/>
    </row>
    <row r="1102" spans="2:7" ht="15" x14ac:dyDescent="0.25">
      <c r="B1102"/>
      <c r="C1102"/>
      <c r="D1102" s="36"/>
      <c r="E1102"/>
      <c r="F1102"/>
      <c r="G1102"/>
    </row>
    <row r="1103" spans="2:7" ht="15" x14ac:dyDescent="0.25">
      <c r="B1103"/>
      <c r="C1103"/>
      <c r="D1103" s="36"/>
      <c r="E1103"/>
      <c r="F1103"/>
      <c r="G1103"/>
    </row>
    <row r="1104" spans="2:7" ht="15" x14ac:dyDescent="0.25">
      <c r="B1104"/>
      <c r="C1104"/>
      <c r="D1104" s="36"/>
      <c r="E1104"/>
      <c r="F1104"/>
      <c r="G1104"/>
    </row>
    <row r="1105" spans="2:7" ht="15" x14ac:dyDescent="0.25">
      <c r="B1105"/>
      <c r="C1105"/>
      <c r="D1105" s="36"/>
      <c r="E1105"/>
      <c r="F1105"/>
      <c r="G1105"/>
    </row>
    <row r="1106" spans="2:7" ht="15" x14ac:dyDescent="0.25">
      <c r="B1106"/>
      <c r="C1106"/>
      <c r="D1106" s="36"/>
      <c r="E1106"/>
      <c r="F1106"/>
      <c r="G1106"/>
    </row>
    <row r="1107" spans="2:7" ht="15" x14ac:dyDescent="0.25">
      <c r="B1107"/>
      <c r="C1107"/>
      <c r="D1107" s="36"/>
      <c r="E1107"/>
      <c r="F1107"/>
      <c r="G1107"/>
    </row>
    <row r="1108" spans="2:7" ht="15" x14ac:dyDescent="0.25">
      <c r="B1108"/>
      <c r="C1108"/>
      <c r="D1108" s="36"/>
      <c r="E1108"/>
      <c r="F1108"/>
      <c r="G1108"/>
    </row>
    <row r="1109" spans="2:7" ht="15" x14ac:dyDescent="0.25">
      <c r="B1109"/>
      <c r="C1109"/>
      <c r="D1109" s="36"/>
      <c r="E1109"/>
      <c r="F1109"/>
      <c r="G1109"/>
    </row>
    <row r="1110" spans="2:7" ht="15" x14ac:dyDescent="0.25">
      <c r="B1110"/>
      <c r="C1110"/>
      <c r="D1110" s="36"/>
      <c r="E1110"/>
      <c r="F1110"/>
      <c r="G1110"/>
    </row>
    <row r="1111" spans="2:7" ht="15" x14ac:dyDescent="0.25">
      <c r="B1111"/>
      <c r="C1111"/>
      <c r="D1111" s="36"/>
      <c r="E1111"/>
      <c r="F1111"/>
      <c r="G1111"/>
    </row>
    <row r="1112" spans="2:7" ht="15" x14ac:dyDescent="0.25">
      <c r="B1112"/>
      <c r="C1112"/>
      <c r="D1112" s="36"/>
      <c r="E1112"/>
      <c r="F1112"/>
      <c r="G1112"/>
    </row>
    <row r="1113" spans="2:7" ht="15" x14ac:dyDescent="0.25">
      <c r="B1113"/>
      <c r="C1113"/>
      <c r="D1113" s="36"/>
      <c r="E1113"/>
      <c r="F1113"/>
      <c r="G1113"/>
    </row>
    <row r="1114" spans="2:7" ht="15" x14ac:dyDescent="0.25">
      <c r="B1114"/>
      <c r="C1114"/>
      <c r="D1114" s="36"/>
      <c r="E1114"/>
      <c r="F1114"/>
      <c r="G1114"/>
    </row>
    <row r="1115" spans="2:7" ht="15" x14ac:dyDescent="0.25">
      <c r="B1115"/>
      <c r="C1115"/>
      <c r="D1115" s="36"/>
      <c r="E1115"/>
      <c r="F1115"/>
      <c r="G1115"/>
    </row>
    <row r="1116" spans="2:7" ht="15" x14ac:dyDescent="0.25">
      <c r="B1116"/>
      <c r="C1116"/>
      <c r="D1116" s="36"/>
      <c r="E1116"/>
      <c r="F1116"/>
      <c r="G1116"/>
    </row>
    <row r="1117" spans="2:7" ht="15" x14ac:dyDescent="0.25">
      <c r="B1117"/>
      <c r="C1117"/>
      <c r="D1117" s="36"/>
      <c r="E1117"/>
      <c r="F1117"/>
      <c r="G1117"/>
    </row>
    <row r="1118" spans="2:7" ht="15" x14ac:dyDescent="0.25">
      <c r="B1118"/>
      <c r="C1118"/>
      <c r="D1118" s="36"/>
      <c r="E1118"/>
      <c r="F1118"/>
      <c r="G1118"/>
    </row>
    <row r="1119" spans="2:7" ht="15" x14ac:dyDescent="0.25">
      <c r="B1119"/>
      <c r="C1119"/>
      <c r="D1119" s="36"/>
      <c r="E1119"/>
      <c r="F1119"/>
      <c r="G1119"/>
    </row>
    <row r="1120" spans="2:7" ht="15" x14ac:dyDescent="0.25">
      <c r="B1120"/>
      <c r="C1120"/>
      <c r="D1120" s="36"/>
      <c r="E1120"/>
      <c r="F1120"/>
      <c r="G1120"/>
    </row>
    <row r="1121" spans="2:7" ht="15" x14ac:dyDescent="0.25">
      <c r="B1121"/>
      <c r="C1121"/>
      <c r="D1121" s="36"/>
      <c r="E1121"/>
      <c r="F1121"/>
      <c r="G1121"/>
    </row>
    <row r="1122" spans="2:7" ht="15" x14ac:dyDescent="0.25">
      <c r="B1122"/>
      <c r="C1122"/>
      <c r="D1122" s="36"/>
      <c r="E1122"/>
      <c r="F1122"/>
      <c r="G1122"/>
    </row>
    <row r="1123" spans="2:7" ht="15" x14ac:dyDescent="0.25">
      <c r="B1123"/>
      <c r="C1123"/>
      <c r="D1123" s="36"/>
      <c r="E1123"/>
      <c r="F1123"/>
      <c r="G1123"/>
    </row>
    <row r="1124" spans="2:7" ht="15" x14ac:dyDescent="0.25">
      <c r="B1124"/>
      <c r="C1124"/>
      <c r="D1124" s="36"/>
      <c r="E1124"/>
      <c r="F1124"/>
      <c r="G1124"/>
    </row>
    <row r="1125" spans="2:7" ht="15" x14ac:dyDescent="0.25">
      <c r="B1125"/>
      <c r="C1125"/>
      <c r="D1125" s="36"/>
      <c r="E1125"/>
      <c r="F1125"/>
      <c r="G1125"/>
    </row>
    <row r="1126" spans="2:7" ht="15" x14ac:dyDescent="0.25">
      <c r="B1126"/>
      <c r="C1126"/>
      <c r="D1126" s="36"/>
      <c r="E1126"/>
      <c r="F1126"/>
      <c r="G1126"/>
    </row>
    <row r="1127" spans="2:7" ht="15" x14ac:dyDescent="0.25">
      <c r="B1127"/>
      <c r="C1127"/>
      <c r="D1127" s="36"/>
      <c r="E1127"/>
      <c r="F1127"/>
      <c r="G1127"/>
    </row>
    <row r="1128" spans="2:7" ht="15" x14ac:dyDescent="0.25">
      <c r="B1128"/>
      <c r="C1128"/>
      <c r="D1128" s="36"/>
      <c r="E1128"/>
      <c r="F1128"/>
      <c r="G1128"/>
    </row>
    <row r="1129" spans="2:7" ht="15" x14ac:dyDescent="0.25">
      <c r="B1129"/>
      <c r="C1129"/>
      <c r="D1129" s="36"/>
      <c r="E1129"/>
      <c r="F1129"/>
      <c r="G1129"/>
    </row>
    <row r="1130" spans="2:7" ht="15" x14ac:dyDescent="0.25">
      <c r="B1130"/>
      <c r="C1130"/>
      <c r="D1130" s="36"/>
      <c r="E1130"/>
      <c r="F1130"/>
      <c r="G1130"/>
    </row>
    <row r="1131" spans="2:7" ht="15" x14ac:dyDescent="0.25">
      <c r="B1131"/>
      <c r="C1131"/>
      <c r="D1131" s="36"/>
      <c r="E1131"/>
      <c r="F1131"/>
      <c r="G1131"/>
    </row>
    <row r="1132" spans="2:7" ht="15" x14ac:dyDescent="0.25">
      <c r="B1132"/>
      <c r="C1132"/>
      <c r="D1132" s="36"/>
      <c r="E1132"/>
      <c r="F1132"/>
      <c r="G1132"/>
    </row>
    <row r="1133" spans="2:7" ht="15" x14ac:dyDescent="0.25">
      <c r="B1133"/>
      <c r="C1133"/>
      <c r="D1133" s="36"/>
      <c r="E1133"/>
      <c r="F1133"/>
      <c r="G1133"/>
    </row>
    <row r="1134" spans="2:7" ht="15" x14ac:dyDescent="0.25">
      <c r="B1134"/>
      <c r="C1134"/>
      <c r="D1134" s="36"/>
      <c r="E1134"/>
      <c r="F1134"/>
      <c r="G1134"/>
    </row>
    <row r="1135" spans="2:7" ht="15" x14ac:dyDescent="0.25">
      <c r="B1135"/>
      <c r="C1135"/>
      <c r="D1135" s="36"/>
      <c r="E1135"/>
      <c r="F1135"/>
      <c r="G1135"/>
    </row>
    <row r="1136" spans="2:7" ht="15" x14ac:dyDescent="0.25">
      <c r="B1136"/>
      <c r="C1136"/>
      <c r="D1136" s="36"/>
      <c r="E1136"/>
      <c r="F1136"/>
      <c r="G1136"/>
    </row>
    <row r="1137" spans="2:7" ht="15" x14ac:dyDescent="0.25">
      <c r="B1137"/>
      <c r="C1137"/>
      <c r="D1137" s="36"/>
      <c r="E1137"/>
      <c r="F1137"/>
      <c r="G1137"/>
    </row>
    <row r="1138" spans="2:7" ht="15" x14ac:dyDescent="0.25">
      <c r="B1138"/>
      <c r="C1138"/>
      <c r="D1138" s="36"/>
      <c r="E1138"/>
      <c r="F1138"/>
      <c r="G1138"/>
    </row>
    <row r="1139" spans="2:7" ht="15" x14ac:dyDescent="0.25">
      <c r="B1139"/>
      <c r="C1139"/>
      <c r="D1139" s="36"/>
      <c r="E1139"/>
      <c r="F1139"/>
      <c r="G1139"/>
    </row>
    <row r="1140" spans="2:7" ht="15" x14ac:dyDescent="0.25">
      <c r="B1140"/>
      <c r="C1140"/>
      <c r="D1140" s="36"/>
      <c r="E1140"/>
      <c r="F1140"/>
      <c r="G1140"/>
    </row>
    <row r="1141" spans="2:7" ht="15" x14ac:dyDescent="0.25">
      <c r="B1141"/>
      <c r="C1141"/>
      <c r="D1141" s="36"/>
      <c r="E1141"/>
      <c r="F1141"/>
      <c r="G1141"/>
    </row>
    <row r="1142" spans="2:7" ht="15" x14ac:dyDescent="0.25">
      <c r="B1142"/>
      <c r="C1142"/>
      <c r="D1142" s="36"/>
      <c r="E1142"/>
      <c r="F1142"/>
      <c r="G1142"/>
    </row>
    <row r="1143" spans="2:7" ht="15" x14ac:dyDescent="0.25">
      <c r="B1143"/>
      <c r="C1143"/>
      <c r="D1143" s="36"/>
      <c r="E1143"/>
      <c r="F1143"/>
      <c r="G1143"/>
    </row>
    <row r="1144" spans="2:7" ht="15" x14ac:dyDescent="0.25">
      <c r="B1144"/>
      <c r="C1144"/>
      <c r="D1144" s="36"/>
      <c r="E1144"/>
      <c r="F1144"/>
      <c r="G1144"/>
    </row>
    <row r="1145" spans="2:7" ht="15" x14ac:dyDescent="0.25">
      <c r="B1145"/>
      <c r="C1145"/>
      <c r="D1145" s="36"/>
      <c r="E1145"/>
      <c r="F1145"/>
      <c r="G1145"/>
    </row>
    <row r="1146" spans="2:7" ht="15" x14ac:dyDescent="0.25">
      <c r="B1146"/>
      <c r="C1146"/>
      <c r="D1146" s="36"/>
      <c r="E1146"/>
      <c r="F1146"/>
      <c r="G1146"/>
    </row>
    <row r="1147" spans="2:7" ht="15" x14ac:dyDescent="0.25">
      <c r="B1147"/>
      <c r="C1147"/>
      <c r="D1147" s="36"/>
      <c r="E1147"/>
      <c r="F1147"/>
      <c r="G1147"/>
    </row>
    <row r="1148" spans="2:7" ht="15" x14ac:dyDescent="0.25">
      <c r="B1148"/>
      <c r="C1148"/>
      <c r="D1148" s="36"/>
      <c r="E1148"/>
      <c r="F1148"/>
      <c r="G1148"/>
    </row>
    <row r="1149" spans="2:7" ht="15" x14ac:dyDescent="0.25">
      <c r="B1149"/>
      <c r="C1149"/>
      <c r="D1149" s="36"/>
      <c r="E1149"/>
      <c r="F1149"/>
      <c r="G1149"/>
    </row>
    <row r="1150" spans="2:7" ht="15" x14ac:dyDescent="0.25">
      <c r="B1150"/>
      <c r="C1150"/>
      <c r="D1150" s="36"/>
      <c r="E1150"/>
      <c r="F1150"/>
      <c r="G1150"/>
    </row>
    <row r="1151" spans="2:7" ht="15" x14ac:dyDescent="0.25">
      <c r="B1151"/>
      <c r="C1151"/>
      <c r="D1151" s="36"/>
      <c r="E1151"/>
      <c r="F1151"/>
      <c r="G1151"/>
    </row>
    <row r="1152" spans="2:7" ht="15" x14ac:dyDescent="0.25">
      <c r="B1152"/>
      <c r="C1152"/>
      <c r="D1152" s="36"/>
      <c r="E1152"/>
      <c r="F1152"/>
      <c r="G1152"/>
    </row>
    <row r="1153" spans="2:7" ht="15" x14ac:dyDescent="0.25">
      <c r="B1153"/>
      <c r="C1153"/>
      <c r="D1153" s="36"/>
      <c r="E1153"/>
      <c r="F1153"/>
      <c r="G1153"/>
    </row>
    <row r="1154" spans="2:7" ht="15" x14ac:dyDescent="0.25">
      <c r="B1154"/>
      <c r="C1154"/>
      <c r="D1154" s="36"/>
      <c r="E1154"/>
      <c r="F1154"/>
      <c r="G1154"/>
    </row>
    <row r="1155" spans="2:7" ht="15" x14ac:dyDescent="0.25">
      <c r="B1155"/>
      <c r="C1155"/>
      <c r="D1155" s="36"/>
      <c r="E1155"/>
      <c r="F1155"/>
      <c r="G1155"/>
    </row>
    <row r="1156" spans="2:7" ht="15" x14ac:dyDescent="0.25">
      <c r="B1156"/>
      <c r="C1156"/>
      <c r="D1156" s="36"/>
      <c r="E1156"/>
      <c r="F1156"/>
      <c r="G1156"/>
    </row>
    <row r="1157" spans="2:7" ht="15" x14ac:dyDescent="0.25">
      <c r="B1157"/>
      <c r="C1157"/>
      <c r="D1157" s="36"/>
      <c r="E1157"/>
      <c r="F1157"/>
      <c r="G1157"/>
    </row>
    <row r="1158" spans="2:7" ht="15" x14ac:dyDescent="0.25">
      <c r="B1158"/>
      <c r="C1158"/>
      <c r="D1158" s="36"/>
      <c r="E1158"/>
      <c r="F1158"/>
      <c r="G1158"/>
    </row>
    <row r="1159" spans="2:7" ht="15" x14ac:dyDescent="0.25">
      <c r="B1159"/>
      <c r="C1159"/>
      <c r="D1159" s="36"/>
      <c r="E1159"/>
      <c r="F1159"/>
      <c r="G1159"/>
    </row>
    <row r="1160" spans="2:7" ht="15" x14ac:dyDescent="0.25">
      <c r="B1160"/>
      <c r="C1160"/>
      <c r="D1160" s="36"/>
      <c r="E1160"/>
      <c r="F1160"/>
      <c r="G1160"/>
    </row>
    <row r="1161" spans="2:7" ht="15" x14ac:dyDescent="0.25">
      <c r="B1161"/>
      <c r="C1161"/>
      <c r="D1161" s="36"/>
      <c r="E1161"/>
      <c r="F1161"/>
      <c r="G1161"/>
    </row>
    <row r="1162" spans="2:7" ht="15" x14ac:dyDescent="0.25">
      <c r="B1162"/>
      <c r="C1162"/>
      <c r="D1162" s="36"/>
      <c r="E1162"/>
      <c r="F1162"/>
      <c r="G1162"/>
    </row>
    <row r="1163" spans="2:7" ht="15" x14ac:dyDescent="0.25">
      <c r="B1163"/>
      <c r="C1163"/>
      <c r="D1163" s="36"/>
      <c r="E1163"/>
      <c r="F1163"/>
      <c r="G1163"/>
    </row>
    <row r="1164" spans="2:7" ht="15" x14ac:dyDescent="0.25">
      <c r="B1164"/>
      <c r="C1164"/>
      <c r="D1164" s="36"/>
      <c r="E1164"/>
      <c r="F1164"/>
      <c r="G1164"/>
    </row>
    <row r="1165" spans="2:7" ht="15" x14ac:dyDescent="0.25">
      <c r="B1165"/>
      <c r="C1165"/>
      <c r="D1165" s="36"/>
      <c r="E1165"/>
      <c r="F1165"/>
      <c r="G1165"/>
    </row>
    <row r="1166" spans="2:7" ht="15" x14ac:dyDescent="0.25">
      <c r="B1166"/>
      <c r="C1166"/>
      <c r="D1166" s="36"/>
      <c r="E1166"/>
      <c r="F1166"/>
      <c r="G1166"/>
    </row>
    <row r="1167" spans="2:7" ht="15" x14ac:dyDescent="0.25">
      <c r="B1167"/>
      <c r="C1167"/>
      <c r="D1167" s="36"/>
      <c r="E1167"/>
      <c r="F1167"/>
      <c r="G1167"/>
    </row>
    <row r="1168" spans="2:7" ht="15" x14ac:dyDescent="0.25">
      <c r="B1168"/>
      <c r="C1168"/>
      <c r="D1168" s="36"/>
      <c r="E1168"/>
      <c r="F1168"/>
      <c r="G1168"/>
    </row>
    <row r="1169" spans="2:7" ht="15" x14ac:dyDescent="0.25">
      <c r="B1169"/>
      <c r="C1169"/>
      <c r="D1169" s="36"/>
      <c r="E1169"/>
      <c r="F1169"/>
      <c r="G1169"/>
    </row>
    <row r="1170" spans="2:7" ht="15" x14ac:dyDescent="0.25">
      <c r="B1170"/>
      <c r="C1170"/>
      <c r="D1170" s="36"/>
      <c r="E1170"/>
      <c r="F1170"/>
      <c r="G1170"/>
    </row>
    <row r="1171" spans="2:7" ht="15" x14ac:dyDescent="0.25">
      <c r="B1171"/>
      <c r="C1171"/>
      <c r="D1171" s="36"/>
      <c r="E1171"/>
      <c r="F1171"/>
      <c r="G1171"/>
    </row>
    <row r="1172" spans="2:7" ht="15" x14ac:dyDescent="0.25">
      <c r="B1172"/>
      <c r="C1172"/>
      <c r="D1172" s="36"/>
      <c r="E1172"/>
      <c r="F1172"/>
      <c r="G1172"/>
    </row>
    <row r="1173" spans="2:7" ht="15" x14ac:dyDescent="0.25">
      <c r="B1173"/>
      <c r="C1173"/>
      <c r="D1173" s="36"/>
      <c r="E1173"/>
      <c r="F1173"/>
      <c r="G1173"/>
    </row>
    <row r="1174" spans="2:7" ht="15" x14ac:dyDescent="0.25">
      <c r="B1174"/>
      <c r="C1174"/>
      <c r="D1174" s="36"/>
      <c r="E1174"/>
      <c r="F1174"/>
      <c r="G1174"/>
    </row>
    <row r="1175" spans="2:7" ht="15" x14ac:dyDescent="0.25">
      <c r="B1175"/>
      <c r="C1175"/>
      <c r="D1175" s="36"/>
      <c r="E1175"/>
      <c r="F1175"/>
      <c r="G1175"/>
    </row>
    <row r="1176" spans="2:7" ht="15" x14ac:dyDescent="0.25">
      <c r="B1176"/>
      <c r="C1176"/>
      <c r="D1176" s="36"/>
      <c r="E1176"/>
      <c r="F1176"/>
      <c r="G1176"/>
    </row>
    <row r="1177" spans="2:7" ht="15" x14ac:dyDescent="0.25">
      <c r="B1177"/>
      <c r="C1177"/>
      <c r="D1177" s="36"/>
      <c r="E1177"/>
      <c r="F1177"/>
      <c r="G1177"/>
    </row>
    <row r="1178" spans="2:7" ht="15" x14ac:dyDescent="0.25">
      <c r="B1178"/>
      <c r="C1178"/>
      <c r="D1178" s="36"/>
      <c r="E1178"/>
      <c r="F1178"/>
      <c r="G1178"/>
    </row>
    <row r="1179" spans="2:7" ht="15" x14ac:dyDescent="0.25">
      <c r="B1179"/>
      <c r="C1179"/>
      <c r="D1179" s="36"/>
      <c r="E1179"/>
      <c r="F1179"/>
      <c r="G1179"/>
    </row>
    <row r="1180" spans="2:7" ht="15" x14ac:dyDescent="0.25">
      <c r="B1180"/>
      <c r="C1180"/>
      <c r="D1180" s="36"/>
      <c r="E1180"/>
      <c r="F1180"/>
      <c r="G1180"/>
    </row>
    <row r="1181" spans="2:7" ht="15" x14ac:dyDescent="0.25">
      <c r="B1181"/>
      <c r="C1181"/>
      <c r="D1181" s="36"/>
      <c r="E1181"/>
      <c r="F1181"/>
      <c r="G1181"/>
    </row>
    <row r="1182" spans="2:7" ht="15" x14ac:dyDescent="0.25">
      <c r="B1182"/>
      <c r="C1182"/>
      <c r="D1182" s="36"/>
      <c r="E1182"/>
      <c r="F1182"/>
      <c r="G1182"/>
    </row>
    <row r="1183" spans="2:7" ht="15" x14ac:dyDescent="0.25">
      <c r="B1183"/>
      <c r="C1183"/>
      <c r="D1183" s="36"/>
      <c r="E1183"/>
      <c r="F1183"/>
      <c r="G1183"/>
    </row>
    <row r="1184" spans="2:7" ht="15" x14ac:dyDescent="0.25">
      <c r="B1184"/>
      <c r="C1184"/>
      <c r="D1184" s="36"/>
      <c r="E1184"/>
      <c r="F1184"/>
      <c r="G1184"/>
    </row>
    <row r="1185" spans="2:7" ht="15" x14ac:dyDescent="0.25">
      <c r="B1185"/>
      <c r="C1185"/>
      <c r="D1185" s="36"/>
      <c r="E1185"/>
      <c r="F1185"/>
      <c r="G1185"/>
    </row>
    <row r="1186" spans="2:7" ht="15" x14ac:dyDescent="0.25">
      <c r="B1186"/>
      <c r="C1186"/>
      <c r="D1186" s="36"/>
      <c r="E1186"/>
      <c r="F1186"/>
      <c r="G1186"/>
    </row>
    <row r="1187" spans="2:7" ht="15" x14ac:dyDescent="0.25">
      <c r="B1187"/>
      <c r="C1187"/>
      <c r="D1187" s="36"/>
      <c r="E1187"/>
      <c r="F1187"/>
      <c r="G1187"/>
    </row>
    <row r="1188" spans="2:7" ht="15" x14ac:dyDescent="0.25">
      <c r="B1188"/>
      <c r="C1188"/>
      <c r="D1188" s="36"/>
      <c r="E1188"/>
      <c r="F1188"/>
      <c r="G1188"/>
    </row>
    <row r="1189" spans="2:7" ht="15" x14ac:dyDescent="0.25">
      <c r="B1189"/>
      <c r="C1189"/>
      <c r="D1189" s="36"/>
      <c r="E1189"/>
      <c r="F1189"/>
      <c r="G1189"/>
    </row>
    <row r="1190" spans="2:7" ht="15" x14ac:dyDescent="0.25">
      <c r="B1190"/>
      <c r="C1190"/>
      <c r="D1190" s="36"/>
      <c r="E1190"/>
      <c r="F1190"/>
      <c r="G1190"/>
    </row>
    <row r="1191" spans="2:7" ht="15" x14ac:dyDescent="0.25">
      <c r="B1191"/>
      <c r="C1191"/>
      <c r="D1191" s="36"/>
      <c r="E1191"/>
      <c r="F1191"/>
      <c r="G1191"/>
    </row>
    <row r="1192" spans="2:7" ht="15" x14ac:dyDescent="0.25">
      <c r="B1192"/>
      <c r="C1192"/>
      <c r="D1192" s="36"/>
      <c r="E1192"/>
      <c r="F1192"/>
      <c r="G1192"/>
    </row>
    <row r="1193" spans="2:7" ht="15" x14ac:dyDescent="0.25">
      <c r="B1193"/>
      <c r="C1193"/>
      <c r="D1193" s="36"/>
      <c r="E1193"/>
      <c r="F1193"/>
      <c r="G1193"/>
    </row>
    <row r="1194" spans="2:7" ht="15" x14ac:dyDescent="0.25">
      <c r="B1194"/>
      <c r="C1194"/>
      <c r="D1194" s="36"/>
      <c r="E1194"/>
      <c r="F1194"/>
      <c r="G1194"/>
    </row>
    <row r="1195" spans="2:7" ht="15" x14ac:dyDescent="0.25">
      <c r="B1195"/>
      <c r="C1195"/>
      <c r="D1195" s="36"/>
      <c r="E1195"/>
      <c r="F1195"/>
      <c r="G1195"/>
    </row>
    <row r="1196" spans="2:7" ht="15" x14ac:dyDescent="0.25">
      <c r="B1196"/>
      <c r="C1196"/>
      <c r="D1196" s="36"/>
      <c r="E1196"/>
      <c r="F1196"/>
      <c r="G1196"/>
    </row>
    <row r="1197" spans="2:7" ht="15" x14ac:dyDescent="0.25">
      <c r="B1197"/>
      <c r="C1197"/>
      <c r="D1197" s="36"/>
      <c r="E1197"/>
      <c r="F1197"/>
      <c r="G1197"/>
    </row>
    <row r="1198" spans="2:7" ht="15" x14ac:dyDescent="0.25">
      <c r="B1198"/>
      <c r="C1198"/>
      <c r="D1198" s="36"/>
      <c r="E1198"/>
      <c r="F1198"/>
      <c r="G1198"/>
    </row>
    <row r="1199" spans="2:7" ht="15" x14ac:dyDescent="0.25">
      <c r="B1199"/>
      <c r="C1199"/>
      <c r="D1199" s="36"/>
      <c r="E1199"/>
      <c r="F1199"/>
      <c r="G1199"/>
    </row>
    <row r="1200" spans="2:7" ht="15" x14ac:dyDescent="0.25">
      <c r="B1200"/>
      <c r="C1200"/>
      <c r="D1200" s="36"/>
      <c r="E1200"/>
      <c r="F1200"/>
      <c r="G1200"/>
    </row>
    <row r="1201" spans="2:7" ht="15" x14ac:dyDescent="0.25">
      <c r="B1201"/>
      <c r="C1201"/>
      <c r="D1201" s="36"/>
      <c r="E1201"/>
      <c r="F1201"/>
      <c r="G1201"/>
    </row>
    <row r="1202" spans="2:7" ht="15" x14ac:dyDescent="0.25">
      <c r="B1202"/>
      <c r="C1202"/>
      <c r="D1202" s="36"/>
      <c r="E1202"/>
      <c r="F1202"/>
      <c r="G1202"/>
    </row>
    <row r="1203" spans="2:7" ht="15" x14ac:dyDescent="0.25">
      <c r="B1203"/>
      <c r="C1203"/>
      <c r="D1203" s="36"/>
      <c r="E1203"/>
      <c r="F1203"/>
      <c r="G1203"/>
    </row>
    <row r="1204" spans="2:7" ht="15" x14ac:dyDescent="0.25">
      <c r="B1204"/>
      <c r="C1204"/>
      <c r="D1204" s="36"/>
      <c r="E1204"/>
      <c r="F1204"/>
      <c r="G1204"/>
    </row>
    <row r="1205" spans="2:7" ht="15" x14ac:dyDescent="0.25">
      <c r="B1205"/>
      <c r="C1205"/>
      <c r="D1205" s="36"/>
      <c r="E1205"/>
      <c r="F1205"/>
      <c r="G1205"/>
    </row>
    <row r="1206" spans="2:7" ht="15" x14ac:dyDescent="0.25">
      <c r="B1206"/>
      <c r="C1206"/>
      <c r="D1206" s="36"/>
      <c r="E1206"/>
      <c r="F1206"/>
      <c r="G1206"/>
    </row>
    <row r="1207" spans="2:7" ht="15" x14ac:dyDescent="0.25">
      <c r="B1207"/>
      <c r="C1207"/>
      <c r="D1207" s="36"/>
      <c r="E1207"/>
      <c r="F1207"/>
      <c r="G1207"/>
    </row>
    <row r="1208" spans="2:7" ht="15" x14ac:dyDescent="0.25">
      <c r="B1208"/>
      <c r="C1208"/>
      <c r="D1208" s="36"/>
      <c r="E1208"/>
      <c r="F1208"/>
      <c r="G1208"/>
    </row>
    <row r="1209" spans="2:7" ht="15" x14ac:dyDescent="0.25">
      <c r="B1209"/>
      <c r="C1209"/>
      <c r="D1209" s="36"/>
      <c r="E1209"/>
      <c r="F1209"/>
      <c r="G1209"/>
    </row>
    <row r="1210" spans="2:7" ht="15" x14ac:dyDescent="0.25">
      <c r="B1210"/>
      <c r="C1210"/>
      <c r="D1210" s="36"/>
      <c r="E1210"/>
      <c r="F1210"/>
      <c r="G1210"/>
    </row>
    <row r="1211" spans="2:7" ht="15" x14ac:dyDescent="0.25">
      <c r="B1211"/>
      <c r="C1211"/>
      <c r="D1211" s="36"/>
      <c r="E1211"/>
      <c r="F1211"/>
      <c r="G1211"/>
    </row>
    <row r="1212" spans="2:7" ht="15" x14ac:dyDescent="0.25">
      <c r="B1212"/>
      <c r="C1212"/>
      <c r="D1212" s="36"/>
      <c r="E1212"/>
      <c r="F1212"/>
      <c r="G1212"/>
    </row>
    <row r="1213" spans="2:7" ht="15" x14ac:dyDescent="0.25">
      <c r="B1213"/>
      <c r="C1213"/>
      <c r="D1213" s="36"/>
      <c r="E1213"/>
      <c r="F1213"/>
      <c r="G1213"/>
    </row>
    <row r="1214" spans="2:7" ht="15" x14ac:dyDescent="0.25">
      <c r="B1214"/>
      <c r="C1214"/>
      <c r="D1214" s="36"/>
      <c r="E1214"/>
      <c r="F1214"/>
      <c r="G1214"/>
    </row>
    <row r="1215" spans="2:7" ht="15" x14ac:dyDescent="0.25">
      <c r="B1215"/>
      <c r="C1215"/>
      <c r="D1215" s="36"/>
      <c r="E1215"/>
      <c r="F1215"/>
      <c r="G1215"/>
    </row>
    <row r="1216" spans="2:7" ht="15" x14ac:dyDescent="0.25">
      <c r="B1216"/>
      <c r="C1216"/>
      <c r="D1216" s="36"/>
      <c r="E1216"/>
      <c r="F1216"/>
      <c r="G1216"/>
    </row>
    <row r="1217" spans="2:7" ht="15" x14ac:dyDescent="0.25">
      <c r="B1217"/>
      <c r="C1217"/>
      <c r="D1217" s="36"/>
      <c r="E1217"/>
      <c r="F1217"/>
      <c r="G1217"/>
    </row>
    <row r="1218" spans="2:7" ht="15" x14ac:dyDescent="0.25">
      <c r="B1218"/>
      <c r="C1218"/>
      <c r="D1218" s="36"/>
      <c r="E1218"/>
      <c r="F1218"/>
      <c r="G1218"/>
    </row>
    <row r="1219" spans="2:7" ht="15" x14ac:dyDescent="0.25">
      <c r="B1219"/>
      <c r="C1219"/>
      <c r="D1219" s="36"/>
      <c r="E1219"/>
      <c r="F1219"/>
      <c r="G1219"/>
    </row>
    <row r="1220" spans="2:7" ht="15" x14ac:dyDescent="0.25">
      <c r="B1220"/>
      <c r="C1220"/>
      <c r="D1220" s="36"/>
      <c r="E1220"/>
      <c r="F1220"/>
      <c r="G1220"/>
    </row>
    <row r="1221" spans="2:7" ht="15" x14ac:dyDescent="0.25">
      <c r="B1221"/>
      <c r="C1221"/>
      <c r="D1221" s="36"/>
      <c r="E1221"/>
      <c r="F1221"/>
      <c r="G1221"/>
    </row>
    <row r="1222" spans="2:7" ht="15" x14ac:dyDescent="0.25">
      <c r="B1222"/>
      <c r="C1222"/>
      <c r="D1222" s="36"/>
      <c r="E1222"/>
      <c r="F1222"/>
      <c r="G1222"/>
    </row>
    <row r="1223" spans="2:7" ht="15" x14ac:dyDescent="0.25">
      <c r="B1223"/>
      <c r="C1223"/>
      <c r="D1223" s="36"/>
      <c r="E1223"/>
      <c r="F1223"/>
      <c r="G1223"/>
    </row>
    <row r="1224" spans="2:7" ht="15" x14ac:dyDescent="0.25">
      <c r="B1224"/>
      <c r="C1224"/>
      <c r="D1224" s="36"/>
      <c r="E1224"/>
      <c r="F1224"/>
      <c r="G1224"/>
    </row>
    <row r="1225" spans="2:7" ht="15" x14ac:dyDescent="0.25">
      <c r="B1225"/>
      <c r="C1225"/>
      <c r="D1225" s="36"/>
      <c r="E1225"/>
      <c r="F1225"/>
      <c r="G1225"/>
    </row>
    <row r="1226" spans="2:7" ht="15" x14ac:dyDescent="0.25">
      <c r="B1226"/>
      <c r="C1226"/>
      <c r="D1226" s="36"/>
      <c r="E1226"/>
      <c r="F1226"/>
      <c r="G1226"/>
    </row>
    <row r="1227" spans="2:7" ht="15" x14ac:dyDescent="0.25">
      <c r="B1227"/>
      <c r="C1227"/>
      <c r="D1227" s="36"/>
      <c r="E1227"/>
      <c r="F1227"/>
      <c r="G1227"/>
    </row>
    <row r="1228" spans="2:7" ht="15" x14ac:dyDescent="0.25">
      <c r="B1228"/>
      <c r="C1228"/>
      <c r="D1228" s="36"/>
      <c r="E1228"/>
      <c r="F1228"/>
      <c r="G1228"/>
    </row>
    <row r="1229" spans="2:7" ht="15" x14ac:dyDescent="0.25">
      <c r="B1229"/>
      <c r="C1229"/>
      <c r="D1229" s="36"/>
      <c r="E1229"/>
      <c r="F1229"/>
      <c r="G1229"/>
    </row>
    <row r="1230" spans="2:7" ht="15" x14ac:dyDescent="0.25">
      <c r="B1230"/>
      <c r="C1230"/>
      <c r="D1230" s="36"/>
      <c r="E1230"/>
      <c r="F1230"/>
      <c r="G1230"/>
    </row>
    <row r="1231" spans="2:7" ht="15" x14ac:dyDescent="0.25">
      <c r="B1231"/>
      <c r="C1231"/>
      <c r="D1231" s="36"/>
      <c r="E1231"/>
      <c r="F1231"/>
      <c r="G1231"/>
    </row>
    <row r="1232" spans="2:7" ht="15" x14ac:dyDescent="0.25">
      <c r="B1232"/>
      <c r="C1232"/>
      <c r="D1232" s="36"/>
      <c r="E1232"/>
      <c r="F1232"/>
      <c r="G1232"/>
    </row>
    <row r="1233" spans="2:7" ht="15" x14ac:dyDescent="0.25">
      <c r="B1233"/>
      <c r="C1233"/>
      <c r="D1233" s="36"/>
      <c r="E1233"/>
      <c r="F1233"/>
      <c r="G1233"/>
    </row>
    <row r="1234" spans="2:7" ht="15" x14ac:dyDescent="0.25">
      <c r="B1234"/>
      <c r="C1234"/>
      <c r="D1234" s="36"/>
      <c r="E1234"/>
      <c r="F1234"/>
      <c r="G1234"/>
    </row>
    <row r="1235" spans="2:7" ht="15" x14ac:dyDescent="0.25">
      <c r="B1235"/>
      <c r="C1235"/>
      <c r="D1235" s="36"/>
      <c r="E1235"/>
      <c r="F1235"/>
      <c r="G1235"/>
    </row>
    <row r="1236" spans="2:7" ht="15" x14ac:dyDescent="0.25">
      <c r="B1236"/>
      <c r="C1236"/>
      <c r="D1236" s="36"/>
      <c r="E1236"/>
      <c r="F1236"/>
      <c r="G1236"/>
    </row>
    <row r="1237" spans="2:7" ht="15" x14ac:dyDescent="0.25">
      <c r="B1237"/>
      <c r="C1237"/>
      <c r="D1237" s="36"/>
      <c r="E1237"/>
      <c r="F1237"/>
      <c r="G1237"/>
    </row>
    <row r="1238" spans="2:7" ht="15" x14ac:dyDescent="0.25">
      <c r="B1238"/>
      <c r="C1238"/>
      <c r="D1238" s="36"/>
      <c r="E1238"/>
      <c r="F1238"/>
      <c r="G1238"/>
    </row>
    <row r="1239" spans="2:7" ht="15" x14ac:dyDescent="0.25">
      <c r="B1239"/>
      <c r="C1239"/>
      <c r="D1239" s="36"/>
      <c r="E1239"/>
      <c r="F1239"/>
      <c r="G1239"/>
    </row>
    <row r="1240" spans="2:7" ht="15" x14ac:dyDescent="0.25">
      <c r="B1240"/>
      <c r="C1240"/>
      <c r="D1240" s="36"/>
      <c r="E1240"/>
      <c r="F1240"/>
      <c r="G1240"/>
    </row>
    <row r="1241" spans="2:7" ht="15" x14ac:dyDescent="0.25">
      <c r="B1241"/>
      <c r="C1241"/>
      <c r="D1241" s="36"/>
      <c r="E1241"/>
      <c r="F1241"/>
      <c r="G1241"/>
    </row>
    <row r="1242" spans="2:7" ht="15" x14ac:dyDescent="0.25">
      <c r="B1242"/>
      <c r="C1242"/>
      <c r="D1242" s="36"/>
      <c r="E1242"/>
      <c r="F1242"/>
      <c r="G1242"/>
    </row>
    <row r="1243" spans="2:7" ht="15" x14ac:dyDescent="0.25">
      <c r="B1243"/>
      <c r="C1243"/>
      <c r="D1243" s="36"/>
      <c r="E1243"/>
      <c r="F1243"/>
      <c r="G1243"/>
    </row>
    <row r="1244" spans="2:7" ht="15" x14ac:dyDescent="0.25">
      <c r="B1244"/>
      <c r="C1244"/>
      <c r="D1244" s="36"/>
      <c r="E1244"/>
      <c r="F1244"/>
      <c r="G1244"/>
    </row>
    <row r="1245" spans="2:7" ht="15" x14ac:dyDescent="0.25">
      <c r="B1245"/>
      <c r="C1245"/>
      <c r="D1245" s="36"/>
      <c r="E1245"/>
      <c r="F1245"/>
      <c r="G1245"/>
    </row>
    <row r="1246" spans="2:7" ht="15" x14ac:dyDescent="0.25">
      <c r="B1246"/>
      <c r="C1246"/>
      <c r="D1246" s="36"/>
      <c r="E1246"/>
      <c r="F1246"/>
      <c r="G1246"/>
    </row>
    <row r="1247" spans="2:7" ht="15" x14ac:dyDescent="0.25">
      <c r="B1247"/>
      <c r="C1247"/>
      <c r="D1247" s="36"/>
      <c r="E1247"/>
      <c r="F1247"/>
      <c r="G1247"/>
    </row>
    <row r="1248" spans="2:7" ht="15" x14ac:dyDescent="0.25">
      <c r="B1248"/>
      <c r="C1248"/>
      <c r="D1248" s="36"/>
      <c r="E1248"/>
      <c r="F1248"/>
      <c r="G1248"/>
    </row>
    <row r="1249" spans="2:7" ht="15" x14ac:dyDescent="0.25">
      <c r="B1249"/>
      <c r="C1249"/>
      <c r="D1249" s="36"/>
      <c r="E1249"/>
      <c r="F1249"/>
      <c r="G1249"/>
    </row>
    <row r="1250" spans="2:7" ht="15" x14ac:dyDescent="0.25">
      <c r="B1250"/>
      <c r="C1250"/>
      <c r="D1250" s="36"/>
      <c r="E1250"/>
      <c r="F1250"/>
      <c r="G1250"/>
    </row>
    <row r="1251" spans="2:7" ht="15" x14ac:dyDescent="0.25">
      <c r="B1251"/>
      <c r="C1251"/>
      <c r="D1251" s="36"/>
      <c r="E1251"/>
      <c r="F1251"/>
      <c r="G1251"/>
    </row>
    <row r="1252" spans="2:7" ht="15" x14ac:dyDescent="0.25">
      <c r="B1252"/>
      <c r="C1252"/>
      <c r="D1252" s="36"/>
      <c r="E1252"/>
      <c r="F1252"/>
      <c r="G1252"/>
    </row>
    <row r="1253" spans="2:7" ht="15" x14ac:dyDescent="0.25">
      <c r="B1253"/>
      <c r="C1253"/>
      <c r="D1253" s="36"/>
      <c r="E1253"/>
      <c r="F1253"/>
      <c r="G1253"/>
    </row>
    <row r="1254" spans="2:7" ht="15" x14ac:dyDescent="0.25">
      <c r="B1254"/>
      <c r="C1254"/>
      <c r="D1254" s="36"/>
      <c r="E1254"/>
      <c r="F1254"/>
      <c r="G1254"/>
    </row>
    <row r="1255" spans="2:7" ht="15" x14ac:dyDescent="0.25">
      <c r="B1255"/>
      <c r="C1255"/>
      <c r="D1255" s="36"/>
      <c r="E1255"/>
      <c r="F1255"/>
      <c r="G1255"/>
    </row>
    <row r="1256" spans="2:7" ht="15" x14ac:dyDescent="0.25">
      <c r="B1256"/>
      <c r="C1256"/>
      <c r="D1256" s="36"/>
      <c r="E1256"/>
      <c r="F1256"/>
      <c r="G1256"/>
    </row>
    <row r="1257" spans="2:7" ht="15" x14ac:dyDescent="0.25">
      <c r="B1257"/>
      <c r="C1257"/>
      <c r="D1257" s="36"/>
      <c r="E1257"/>
      <c r="F1257"/>
      <c r="G1257"/>
    </row>
    <row r="1258" spans="2:7" ht="15" x14ac:dyDescent="0.25">
      <c r="B1258"/>
      <c r="C1258"/>
      <c r="D1258" s="36"/>
      <c r="E1258"/>
      <c r="F1258"/>
      <c r="G1258"/>
    </row>
    <row r="1259" spans="2:7" ht="15" x14ac:dyDescent="0.25">
      <c r="B1259"/>
      <c r="C1259"/>
      <c r="D1259" s="36"/>
      <c r="E1259"/>
      <c r="F1259"/>
      <c r="G1259"/>
    </row>
    <row r="1260" spans="2:7" ht="15" x14ac:dyDescent="0.25">
      <c r="B1260"/>
      <c r="C1260"/>
      <c r="D1260" s="36"/>
      <c r="E1260"/>
      <c r="F1260"/>
      <c r="G1260"/>
    </row>
    <row r="1261" spans="2:7" ht="15" x14ac:dyDescent="0.25">
      <c r="B1261"/>
      <c r="C1261"/>
      <c r="D1261" s="36"/>
      <c r="E1261"/>
      <c r="F1261"/>
      <c r="G1261"/>
    </row>
    <row r="1262" spans="2:7" ht="15" x14ac:dyDescent="0.25">
      <c r="B1262"/>
      <c r="C1262"/>
      <c r="D1262" s="36"/>
      <c r="E1262"/>
      <c r="F1262"/>
      <c r="G1262"/>
    </row>
    <row r="1263" spans="2:7" ht="15" x14ac:dyDescent="0.25">
      <c r="B1263"/>
      <c r="C1263"/>
      <c r="D1263" s="36"/>
      <c r="E1263"/>
      <c r="F1263"/>
      <c r="G1263"/>
    </row>
    <row r="1264" spans="2:7" ht="15" x14ac:dyDescent="0.25">
      <c r="B1264"/>
      <c r="C1264"/>
      <c r="D1264" s="36"/>
      <c r="E1264"/>
      <c r="F1264"/>
      <c r="G1264"/>
    </row>
    <row r="1265" spans="2:7" ht="15" x14ac:dyDescent="0.25">
      <c r="B1265"/>
      <c r="C1265"/>
      <c r="D1265" s="36"/>
      <c r="E1265"/>
      <c r="F1265"/>
      <c r="G1265"/>
    </row>
    <row r="1266" spans="2:7" ht="15" x14ac:dyDescent="0.25">
      <c r="B1266"/>
      <c r="C1266"/>
      <c r="D1266" s="36"/>
      <c r="E1266"/>
      <c r="F1266"/>
      <c r="G1266"/>
    </row>
    <row r="1267" spans="2:7" ht="15" x14ac:dyDescent="0.25">
      <c r="B1267"/>
      <c r="C1267"/>
      <c r="D1267" s="36"/>
      <c r="E1267"/>
      <c r="F1267"/>
      <c r="G1267"/>
    </row>
    <row r="1268" spans="2:7" ht="15" x14ac:dyDescent="0.25">
      <c r="B1268"/>
      <c r="C1268"/>
      <c r="D1268" s="36"/>
      <c r="E1268"/>
      <c r="F1268"/>
      <c r="G1268"/>
    </row>
    <row r="1269" spans="2:7" ht="15" x14ac:dyDescent="0.25">
      <c r="B1269"/>
      <c r="C1269"/>
      <c r="D1269" s="36"/>
      <c r="E1269"/>
      <c r="F1269"/>
      <c r="G1269"/>
    </row>
    <row r="1270" spans="2:7" ht="15" x14ac:dyDescent="0.25">
      <c r="B1270"/>
      <c r="C1270"/>
      <c r="D1270" s="36"/>
      <c r="E1270"/>
      <c r="F1270"/>
      <c r="G1270"/>
    </row>
    <row r="1271" spans="2:7" ht="15" x14ac:dyDescent="0.25">
      <c r="B1271"/>
      <c r="C1271"/>
      <c r="D1271" s="36"/>
      <c r="E1271"/>
      <c r="F1271"/>
      <c r="G1271"/>
    </row>
    <row r="1272" spans="2:7" ht="15" x14ac:dyDescent="0.25">
      <c r="B1272"/>
      <c r="C1272"/>
      <c r="D1272" s="36"/>
      <c r="E1272"/>
      <c r="F1272"/>
      <c r="G1272"/>
    </row>
    <row r="1273" spans="2:7" ht="15" x14ac:dyDescent="0.25">
      <c r="B1273"/>
      <c r="C1273"/>
      <c r="D1273" s="36"/>
      <c r="E1273"/>
      <c r="F1273"/>
      <c r="G1273"/>
    </row>
    <row r="1274" spans="2:7" ht="15" x14ac:dyDescent="0.25">
      <c r="B1274"/>
      <c r="C1274"/>
      <c r="D1274" s="36"/>
      <c r="E1274"/>
      <c r="F1274"/>
      <c r="G1274"/>
    </row>
    <row r="1275" spans="2:7" ht="15" x14ac:dyDescent="0.25">
      <c r="B1275"/>
      <c r="C1275"/>
      <c r="D1275" s="36"/>
      <c r="E1275"/>
      <c r="F1275"/>
      <c r="G1275"/>
    </row>
    <row r="1276" spans="2:7" ht="15" x14ac:dyDescent="0.25">
      <c r="B1276"/>
      <c r="C1276"/>
      <c r="D1276" s="36"/>
      <c r="E1276"/>
      <c r="F1276"/>
      <c r="G1276"/>
    </row>
    <row r="1277" spans="2:7" ht="15" x14ac:dyDescent="0.25">
      <c r="B1277"/>
      <c r="C1277"/>
      <c r="D1277" s="36"/>
      <c r="E1277"/>
      <c r="F1277"/>
      <c r="G1277"/>
    </row>
    <row r="1278" spans="2:7" ht="15" x14ac:dyDescent="0.25">
      <c r="B1278"/>
      <c r="C1278"/>
      <c r="D1278" s="36"/>
      <c r="E1278"/>
      <c r="F1278"/>
      <c r="G1278"/>
    </row>
    <row r="1279" spans="2:7" ht="15" x14ac:dyDescent="0.25">
      <c r="B1279"/>
      <c r="C1279"/>
      <c r="D1279" s="36"/>
      <c r="E1279"/>
      <c r="F1279"/>
      <c r="G1279"/>
    </row>
    <row r="1280" spans="2:7" ht="15" x14ac:dyDescent="0.25">
      <c r="B1280"/>
      <c r="C1280"/>
      <c r="D1280" s="36"/>
      <c r="E1280"/>
      <c r="F1280"/>
      <c r="G1280"/>
    </row>
    <row r="1281" spans="2:7" ht="15" x14ac:dyDescent="0.25">
      <c r="B1281"/>
      <c r="C1281"/>
      <c r="D1281" s="36"/>
      <c r="E1281"/>
      <c r="F1281"/>
      <c r="G1281"/>
    </row>
    <row r="1282" spans="2:7" ht="15" x14ac:dyDescent="0.25">
      <c r="B1282"/>
      <c r="C1282"/>
      <c r="D1282" s="36"/>
      <c r="E1282"/>
      <c r="F1282"/>
      <c r="G1282"/>
    </row>
    <row r="1283" spans="2:7" ht="15" x14ac:dyDescent="0.25">
      <c r="B1283"/>
      <c r="C1283"/>
      <c r="D1283" s="36"/>
      <c r="E1283"/>
      <c r="F1283"/>
      <c r="G1283"/>
    </row>
    <row r="1284" spans="2:7" ht="15" x14ac:dyDescent="0.25">
      <c r="B1284"/>
      <c r="C1284"/>
      <c r="D1284" s="36"/>
      <c r="E1284"/>
      <c r="F1284"/>
      <c r="G1284"/>
    </row>
    <row r="1285" spans="2:7" ht="15" x14ac:dyDescent="0.25">
      <c r="B1285"/>
      <c r="C1285"/>
      <c r="D1285" s="36"/>
      <c r="E1285"/>
      <c r="F1285"/>
      <c r="G1285"/>
    </row>
    <row r="1286" spans="2:7" ht="15" x14ac:dyDescent="0.25">
      <c r="B1286"/>
      <c r="C1286"/>
      <c r="D1286" s="36"/>
      <c r="E1286"/>
      <c r="F1286"/>
      <c r="G1286"/>
    </row>
    <row r="1287" spans="2:7" ht="15" x14ac:dyDescent="0.25">
      <c r="B1287"/>
      <c r="C1287"/>
      <c r="D1287" s="36"/>
      <c r="E1287"/>
      <c r="F1287"/>
      <c r="G1287"/>
    </row>
    <row r="1288" spans="2:7" ht="15" x14ac:dyDescent="0.25">
      <c r="B1288"/>
      <c r="C1288"/>
      <c r="D1288" s="36"/>
      <c r="E1288"/>
      <c r="F1288"/>
      <c r="G1288"/>
    </row>
    <row r="1289" spans="2:7" ht="15" x14ac:dyDescent="0.25">
      <c r="B1289"/>
      <c r="C1289"/>
      <c r="D1289" s="36"/>
      <c r="E1289"/>
      <c r="F1289"/>
      <c r="G1289"/>
    </row>
    <row r="1290" spans="2:7" ht="15" x14ac:dyDescent="0.25">
      <c r="B1290"/>
      <c r="C1290"/>
      <c r="D1290" s="36"/>
      <c r="E1290"/>
      <c r="F1290"/>
      <c r="G1290"/>
    </row>
    <row r="1291" spans="2:7" ht="15" x14ac:dyDescent="0.25">
      <c r="B1291"/>
      <c r="C1291"/>
      <c r="D1291" s="36"/>
      <c r="E1291"/>
      <c r="F1291"/>
      <c r="G1291"/>
    </row>
    <row r="1292" spans="2:7" ht="15" x14ac:dyDescent="0.25">
      <c r="B1292"/>
      <c r="C1292"/>
      <c r="D1292" s="36"/>
      <c r="E1292"/>
      <c r="F1292"/>
      <c r="G1292"/>
    </row>
    <row r="1293" spans="2:7" ht="15" x14ac:dyDescent="0.25">
      <c r="B1293"/>
      <c r="C1293"/>
      <c r="D1293" s="36"/>
      <c r="E1293"/>
      <c r="F1293"/>
      <c r="G1293"/>
    </row>
    <row r="1294" spans="2:7" ht="15" x14ac:dyDescent="0.25">
      <c r="B1294"/>
      <c r="C1294"/>
      <c r="D1294" s="36"/>
      <c r="E1294"/>
      <c r="F1294"/>
      <c r="G1294"/>
    </row>
    <row r="1295" spans="2:7" ht="15" x14ac:dyDescent="0.25">
      <c r="B1295"/>
      <c r="C1295"/>
      <c r="D1295" s="36"/>
      <c r="E1295"/>
      <c r="F1295"/>
      <c r="G1295"/>
    </row>
    <row r="1296" spans="2:7" ht="15" x14ac:dyDescent="0.25">
      <c r="B1296"/>
      <c r="C1296"/>
      <c r="D1296" s="36"/>
      <c r="E1296"/>
      <c r="F1296"/>
      <c r="G1296"/>
    </row>
    <row r="1297" spans="2:7" ht="15" x14ac:dyDescent="0.25">
      <c r="B1297"/>
      <c r="C1297"/>
      <c r="D1297" s="36"/>
      <c r="E1297"/>
      <c r="F1297"/>
      <c r="G1297"/>
    </row>
    <row r="1298" spans="2:7" ht="15" x14ac:dyDescent="0.25">
      <c r="B1298"/>
      <c r="C1298"/>
      <c r="D1298" s="36"/>
      <c r="E1298"/>
      <c r="F1298"/>
      <c r="G1298"/>
    </row>
    <row r="1299" spans="2:7" ht="15" x14ac:dyDescent="0.25">
      <c r="B1299"/>
      <c r="C1299"/>
      <c r="D1299" s="36"/>
      <c r="E1299"/>
      <c r="F1299"/>
      <c r="G1299"/>
    </row>
    <row r="1300" spans="2:7" ht="15" x14ac:dyDescent="0.25">
      <c r="B1300"/>
      <c r="C1300"/>
      <c r="D1300" s="36"/>
      <c r="E1300"/>
      <c r="F1300"/>
      <c r="G1300"/>
    </row>
    <row r="1301" spans="2:7" ht="15" x14ac:dyDescent="0.25">
      <c r="B1301"/>
      <c r="C1301"/>
      <c r="D1301" s="36"/>
      <c r="E1301"/>
      <c r="F1301"/>
      <c r="G1301"/>
    </row>
    <row r="1302" spans="2:7" ht="15" x14ac:dyDescent="0.25">
      <c r="B1302"/>
      <c r="C1302"/>
      <c r="D1302" s="36"/>
      <c r="E1302"/>
      <c r="F1302"/>
      <c r="G1302"/>
    </row>
    <row r="1303" spans="2:7" ht="15" x14ac:dyDescent="0.25">
      <c r="B1303"/>
      <c r="C1303"/>
      <c r="D1303" s="36"/>
      <c r="E1303"/>
      <c r="F1303"/>
      <c r="G1303"/>
    </row>
    <row r="1304" spans="2:7" ht="15" x14ac:dyDescent="0.25">
      <c r="B1304"/>
      <c r="C1304"/>
      <c r="D1304" s="36"/>
      <c r="E1304"/>
      <c r="F1304"/>
      <c r="G1304"/>
    </row>
    <row r="1305" spans="2:7" ht="15" x14ac:dyDescent="0.25">
      <c r="B1305"/>
      <c r="C1305"/>
      <c r="D1305" s="36"/>
      <c r="E1305"/>
      <c r="F1305"/>
      <c r="G1305"/>
    </row>
    <row r="1306" spans="2:7" ht="15" x14ac:dyDescent="0.25">
      <c r="B1306"/>
      <c r="C1306"/>
      <c r="D1306" s="36"/>
      <c r="E1306"/>
      <c r="F1306"/>
      <c r="G1306"/>
    </row>
    <row r="1307" spans="2:7" ht="15" x14ac:dyDescent="0.25">
      <c r="B1307"/>
      <c r="C1307"/>
      <c r="D1307" s="36"/>
      <c r="E1307"/>
      <c r="F1307"/>
      <c r="G1307"/>
    </row>
    <row r="1308" spans="2:7" ht="15" x14ac:dyDescent="0.25">
      <c r="B1308"/>
      <c r="C1308"/>
      <c r="D1308" s="36"/>
      <c r="E1308"/>
      <c r="F1308"/>
      <c r="G1308"/>
    </row>
    <row r="1309" spans="2:7" ht="15" x14ac:dyDescent="0.25">
      <c r="B1309"/>
      <c r="C1309"/>
      <c r="D1309" s="36"/>
      <c r="E1309"/>
      <c r="F1309"/>
      <c r="G1309"/>
    </row>
    <row r="1310" spans="2:7" ht="15" x14ac:dyDescent="0.25">
      <c r="B1310"/>
      <c r="C1310"/>
      <c r="D1310" s="36"/>
      <c r="E1310"/>
      <c r="F1310"/>
      <c r="G1310"/>
    </row>
    <row r="1311" spans="2:7" ht="15" x14ac:dyDescent="0.25">
      <c r="B1311"/>
      <c r="C1311"/>
      <c r="D1311" s="36"/>
      <c r="E1311"/>
      <c r="F1311"/>
      <c r="G1311"/>
    </row>
  </sheetData>
  <mergeCells count="276"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7:C7"/>
    <mergeCell ref="B3:C3"/>
    <mergeCell ref="B14:C14"/>
    <mergeCell ref="B15:C15"/>
    <mergeCell ref="B16:C16"/>
    <mergeCell ref="B17:C17"/>
    <mergeCell ref="B18:C18"/>
    <mergeCell ref="B19:C19"/>
    <mergeCell ref="L3:M4"/>
    <mergeCell ref="B5:C5"/>
    <mergeCell ref="B9:C9"/>
    <mergeCell ref="B6:C6"/>
    <mergeCell ref="B8:C8"/>
    <mergeCell ref="B4:C4"/>
    <mergeCell ref="J3:K3"/>
    <mergeCell ref="B25:C25"/>
    <mergeCell ref="B26:C26"/>
    <mergeCell ref="B27:C27"/>
    <mergeCell ref="B28:C28"/>
    <mergeCell ref="B29:C29"/>
    <mergeCell ref="B21:C21"/>
    <mergeCell ref="B22:C22"/>
    <mergeCell ref="B20:C20"/>
    <mergeCell ref="L10:M10"/>
    <mergeCell ref="J10:K10"/>
    <mergeCell ref="B10:C10"/>
    <mergeCell ref="B11:C11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6:C36"/>
    <mergeCell ref="B49:C49"/>
    <mergeCell ref="B50:C50"/>
    <mergeCell ref="B51:C51"/>
    <mergeCell ref="B52:C52"/>
    <mergeCell ref="B53:C53"/>
    <mergeCell ref="B42:C42"/>
    <mergeCell ref="B43:C43"/>
    <mergeCell ref="B44:C44"/>
    <mergeCell ref="B47:C47"/>
    <mergeCell ref="B48:C48"/>
    <mergeCell ref="B61:C61"/>
    <mergeCell ref="B62:C62"/>
    <mergeCell ref="B63:C63"/>
    <mergeCell ref="B64:C64"/>
    <mergeCell ref="B65:C65"/>
    <mergeCell ref="B54:C54"/>
    <mergeCell ref="B55:C55"/>
    <mergeCell ref="B58:C58"/>
    <mergeCell ref="B59:C59"/>
    <mergeCell ref="B60:C60"/>
    <mergeCell ref="B73:C73"/>
    <mergeCell ref="B74:C74"/>
    <mergeCell ref="B75:C75"/>
    <mergeCell ref="B76:C76"/>
    <mergeCell ref="B77:C77"/>
    <mergeCell ref="B66:C66"/>
    <mergeCell ref="B69:C69"/>
    <mergeCell ref="B70:C70"/>
    <mergeCell ref="B71:C71"/>
    <mergeCell ref="B72:C72"/>
    <mergeCell ref="B85:C85"/>
    <mergeCell ref="B86:C86"/>
    <mergeCell ref="B87:C87"/>
    <mergeCell ref="B88:C88"/>
    <mergeCell ref="B91:C91"/>
    <mergeCell ref="B80:C80"/>
    <mergeCell ref="B81:C81"/>
    <mergeCell ref="B82:C82"/>
    <mergeCell ref="B83:C83"/>
    <mergeCell ref="B84:C84"/>
    <mergeCell ref="B97:C97"/>
    <mergeCell ref="B98:C98"/>
    <mergeCell ref="B99:C99"/>
    <mergeCell ref="B102:C102"/>
    <mergeCell ref="B103:C103"/>
    <mergeCell ref="B92:C92"/>
    <mergeCell ref="B93:C93"/>
    <mergeCell ref="B94:C94"/>
    <mergeCell ref="B95:C95"/>
    <mergeCell ref="B96:C96"/>
    <mergeCell ref="B109:C109"/>
    <mergeCell ref="B110:C110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21:C121"/>
    <mergeCell ref="B124:C124"/>
    <mergeCell ref="B125:C125"/>
    <mergeCell ref="B126:C126"/>
    <mergeCell ref="B127:C127"/>
    <mergeCell ref="B116:C116"/>
    <mergeCell ref="B117:C117"/>
    <mergeCell ref="B118:C118"/>
    <mergeCell ref="B119:C119"/>
    <mergeCell ref="B120:C120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64:C164"/>
    <mergeCell ref="B165:C165"/>
    <mergeCell ref="I3:I18"/>
    <mergeCell ref="L16:M1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7:C157"/>
    <mergeCell ref="B158:C158"/>
    <mergeCell ref="B147:C147"/>
    <mergeCell ref="B148:C148"/>
    <mergeCell ref="B149:C149"/>
    <mergeCell ref="B150:C150"/>
    <mergeCell ref="B151:C151"/>
    <mergeCell ref="B140:C140"/>
    <mergeCell ref="B141:C141"/>
    <mergeCell ref="B142:C142"/>
    <mergeCell ref="B143:C143"/>
    <mergeCell ref="B146:C146"/>
  </mergeCells>
  <dataValidations count="4">
    <dataValidation type="list" showInputMessage="1" showErrorMessage="1" errorTitle="خطا" error="لطفاً از بین گزینه‌های پیشنهادی انتخاب کنید" prompt="لطفاً از بین گزینه‌های پیشنهادی انتخاب کنید" sqref="B4:B5 B15:B16 B26:B27 B37:B38 B48:B49 B59:B60 B70:B71 B81:B82 B92:B93 B103:B104 B114:B115 B125:B126 B136:B137 B147:B148 B158:B159 B169:B170 B180:B181 B191:B192 B202:B203 B213:B214 B224:B225 B235:B236 B246:B247 B257:B258 B268:B269 B279:B280 B290:B291 B301:B302 B312:B313 B323:B324">
      <formula1>نقش</formula1>
    </dataValidation>
    <dataValidation type="list" showInputMessage="1" showErrorMessage="1" errorTitle="خطا" error="لطفاً از بین گزینه‌های پیشنهادی انتخاب کنید" prompt="لطفاً از بین گزینه‌های پیشنهادی انتخاب کنید" sqref="B9 B20 B31 B42 B53 B64 B75 B86 B97 B108 B119 B130 B141 B152 B163 B174 B185 B196 B207 B218 B229 B240 B251 B262 B273 B284 B295 B306 B317 B328">
      <formula1>منشاء</formula1>
    </dataValidation>
    <dataValidation type="list" showInputMessage="1" showErrorMessage="1" errorTitle="خطا" error="لطفاً از بین گزینه‌های پیشنهادی انتخاب کنید" prompt="لطفاً از بین گزینه‌های پیشنهادی انتخاب کنید" sqref="B7 B18 B29 B40 B51 B62 B73 B84 B95 B106 B117 B128 B139 B150 B161 B172 B183 B194 B205 B216 B227 B238 B249 B260 B271 B282 B293 B304 B315 B326">
      <formula1>نمایه</formula1>
    </dataValidation>
    <dataValidation type="list" showInputMessage="1" showErrorMessage="1" errorTitle="خطا" error="لطفاً از بین گزینه‌های پیشنهادی انتخاب کنید" prompt="لطفاً از بین گزینه‌های پیشنهادی انتخاب کنید" sqref="B11 B22 B33 B44 B55 B66 B77 B88 B99 B110 B121 B132 B143 B154 B165 B176 B187 B198 B209 B220 B231 B242 B253 B264 B275 B286 B297 B308 B319 B330">
      <formula1>چارک</formula1>
    </dataValidation>
  </dataValidations>
  <hyperlinks>
    <hyperlink ref="A1" r:id="rId1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rightToLeft="1" zoomScale="90" zoomScaleNormal="90" workbookViewId="0">
      <selection activeCell="A31" sqref="A31:D44"/>
    </sheetView>
  </sheetViews>
  <sheetFormatPr defaultColWidth="9" defaultRowHeight="14.25" x14ac:dyDescent="0.2"/>
  <cols>
    <col min="1" max="1" width="26.5703125" style="8" bestFit="1" customWidth="1"/>
    <col min="2" max="2" width="12.140625" style="8" customWidth="1"/>
    <col min="3" max="3" width="19.42578125" style="8" bestFit="1" customWidth="1"/>
    <col min="4" max="4" width="24.42578125" style="8" customWidth="1"/>
    <col min="5" max="16384" width="9" style="8"/>
  </cols>
  <sheetData>
    <row r="1" spans="1:4" ht="21.75" customHeight="1" thickBot="1" x14ac:dyDescent="0.25">
      <c r="A1" s="11" t="s">
        <v>22</v>
      </c>
      <c r="B1" s="9">
        <v>1</v>
      </c>
      <c r="C1" s="2" t="s">
        <v>25</v>
      </c>
      <c r="D1" s="10"/>
    </row>
    <row r="2" spans="1:4" ht="21.75" customHeight="1" x14ac:dyDescent="0.2">
      <c r="A2" s="158" t="s">
        <v>23</v>
      </c>
      <c r="B2" s="159"/>
      <c r="C2" s="2" t="s">
        <v>24</v>
      </c>
      <c r="D2" s="10"/>
    </row>
    <row r="3" spans="1:4" ht="21.75" customHeight="1" x14ac:dyDescent="0.2">
      <c r="A3" s="160"/>
      <c r="B3" s="161"/>
      <c r="C3" s="2" t="s">
        <v>24</v>
      </c>
      <c r="D3" s="4"/>
    </row>
    <row r="4" spans="1:4" ht="21.75" customHeight="1" x14ac:dyDescent="0.2">
      <c r="A4" s="162"/>
      <c r="B4" s="163"/>
      <c r="C4" s="2" t="s">
        <v>39</v>
      </c>
      <c r="D4" s="4"/>
    </row>
    <row r="5" spans="1:4" ht="21.75" customHeight="1" x14ac:dyDescent="0.2">
      <c r="A5" s="162"/>
      <c r="B5" s="163"/>
      <c r="C5" s="2" t="s">
        <v>39</v>
      </c>
      <c r="D5" s="4"/>
    </row>
    <row r="6" spans="1:4" ht="21.75" customHeight="1" x14ac:dyDescent="0.2">
      <c r="A6" s="162"/>
      <c r="B6" s="163"/>
      <c r="C6" s="2" t="s">
        <v>39</v>
      </c>
      <c r="D6" s="4"/>
    </row>
    <row r="7" spans="1:4" ht="21.75" customHeight="1" thickBot="1" x14ac:dyDescent="0.25">
      <c r="A7" s="13" t="s">
        <v>37</v>
      </c>
      <c r="B7" s="14"/>
      <c r="C7" s="15" t="s">
        <v>38</v>
      </c>
      <c r="D7" s="7"/>
    </row>
    <row r="8" spans="1:4" ht="21.75" customHeight="1" thickBot="1" x14ac:dyDescent="0.25">
      <c r="A8" s="16" t="s">
        <v>26</v>
      </c>
      <c r="B8" s="17"/>
      <c r="C8" s="12" t="s">
        <v>36</v>
      </c>
      <c r="D8" s="5"/>
    </row>
    <row r="9" spans="1:4" ht="21.75" customHeight="1" x14ac:dyDescent="0.2">
      <c r="A9" s="18" t="s">
        <v>27</v>
      </c>
      <c r="B9" s="19"/>
      <c r="C9" s="6" t="s">
        <v>30</v>
      </c>
      <c r="D9" s="3"/>
    </row>
    <row r="10" spans="1:4" ht="21.75" customHeight="1" thickBot="1" x14ac:dyDescent="0.25">
      <c r="A10" s="16" t="s">
        <v>28</v>
      </c>
      <c r="B10" s="17"/>
      <c r="C10" s="6" t="s">
        <v>31</v>
      </c>
      <c r="D10" s="3"/>
    </row>
    <row r="11" spans="1:4" ht="21.75" customHeight="1" x14ac:dyDescent="0.2">
      <c r="A11" s="20" t="s">
        <v>29</v>
      </c>
      <c r="B11" s="19"/>
      <c r="C11" s="6" t="s">
        <v>32</v>
      </c>
      <c r="D11" s="3"/>
    </row>
    <row r="12" spans="1:4" ht="21.75" customHeight="1" thickBot="1" x14ac:dyDescent="0.25">
      <c r="A12" s="16" t="s">
        <v>14</v>
      </c>
      <c r="B12" s="17"/>
      <c r="C12" s="6" t="s">
        <v>33</v>
      </c>
      <c r="D12" s="3"/>
    </row>
    <row r="13" spans="1:4" ht="21.75" customHeight="1" thickBot="1" x14ac:dyDescent="0.25">
      <c r="A13" s="21" t="s">
        <v>34</v>
      </c>
      <c r="B13" s="22"/>
      <c r="C13" s="164" t="s">
        <v>35</v>
      </c>
      <c r="D13" s="165"/>
    </row>
    <row r="14" spans="1:4" ht="21.75" customHeight="1" x14ac:dyDescent="0.2">
      <c r="A14" s="155"/>
      <c r="B14" s="156"/>
      <c r="C14" s="156"/>
      <c r="D14" s="157"/>
    </row>
    <row r="15" spans="1:4" ht="21.75" customHeight="1" thickBot="1" x14ac:dyDescent="0.25"/>
    <row r="16" spans="1:4" ht="21.75" customHeight="1" thickBot="1" x14ac:dyDescent="0.25">
      <c r="A16" s="11" t="s">
        <v>22</v>
      </c>
      <c r="B16" s="9">
        <v>2</v>
      </c>
      <c r="C16" s="2" t="s">
        <v>25</v>
      </c>
      <c r="D16" s="10"/>
    </row>
    <row r="17" spans="1:4" ht="21.75" customHeight="1" x14ac:dyDescent="0.2">
      <c r="A17" s="158" t="s">
        <v>23</v>
      </c>
      <c r="B17" s="159"/>
      <c r="C17" s="2" t="s">
        <v>24</v>
      </c>
      <c r="D17" s="10"/>
    </row>
    <row r="18" spans="1:4" ht="21.75" customHeight="1" x14ac:dyDescent="0.2">
      <c r="A18" s="160"/>
      <c r="B18" s="161"/>
      <c r="C18" s="2" t="s">
        <v>24</v>
      </c>
      <c r="D18" s="4"/>
    </row>
    <row r="19" spans="1:4" ht="21.75" customHeight="1" x14ac:dyDescent="0.2">
      <c r="A19" s="162"/>
      <c r="B19" s="163"/>
      <c r="C19" s="2" t="s">
        <v>39</v>
      </c>
      <c r="D19" s="4"/>
    </row>
    <row r="20" spans="1:4" ht="21.75" customHeight="1" x14ac:dyDescent="0.2">
      <c r="A20" s="162"/>
      <c r="B20" s="163"/>
      <c r="C20" s="2" t="s">
        <v>39</v>
      </c>
      <c r="D20" s="4"/>
    </row>
    <row r="21" spans="1:4" ht="21.75" customHeight="1" x14ac:dyDescent="0.2">
      <c r="A21" s="162"/>
      <c r="B21" s="163"/>
      <c r="C21" s="2" t="s">
        <v>39</v>
      </c>
      <c r="D21" s="4"/>
    </row>
    <row r="22" spans="1:4" ht="21.75" customHeight="1" thickBot="1" x14ac:dyDescent="0.25">
      <c r="A22" s="13" t="s">
        <v>37</v>
      </c>
      <c r="B22" s="14"/>
      <c r="C22" s="15" t="s">
        <v>38</v>
      </c>
      <c r="D22" s="7"/>
    </row>
    <row r="23" spans="1:4" ht="21.75" customHeight="1" thickBot="1" x14ac:dyDescent="0.25">
      <c r="A23" s="16" t="s">
        <v>26</v>
      </c>
      <c r="B23" s="17"/>
      <c r="C23" s="12" t="s">
        <v>36</v>
      </c>
      <c r="D23" s="5"/>
    </row>
    <row r="24" spans="1:4" ht="21.75" customHeight="1" x14ac:dyDescent="0.2">
      <c r="A24" s="18" t="s">
        <v>27</v>
      </c>
      <c r="B24" s="19"/>
      <c r="C24" s="6" t="s">
        <v>30</v>
      </c>
      <c r="D24" s="3"/>
    </row>
    <row r="25" spans="1:4" ht="21.75" customHeight="1" thickBot="1" x14ac:dyDescent="0.25">
      <c r="A25" s="16" t="s">
        <v>28</v>
      </c>
      <c r="B25" s="17"/>
      <c r="C25" s="6" t="s">
        <v>31</v>
      </c>
      <c r="D25" s="3"/>
    </row>
    <row r="26" spans="1:4" ht="21.75" customHeight="1" x14ac:dyDescent="0.2">
      <c r="A26" s="20" t="s">
        <v>29</v>
      </c>
      <c r="B26" s="19"/>
      <c r="C26" s="6" t="s">
        <v>32</v>
      </c>
      <c r="D26" s="3"/>
    </row>
    <row r="27" spans="1:4" ht="21.75" customHeight="1" thickBot="1" x14ac:dyDescent="0.25">
      <c r="A27" s="16" t="s">
        <v>14</v>
      </c>
      <c r="B27" s="17"/>
      <c r="C27" s="6" t="s">
        <v>33</v>
      </c>
      <c r="D27" s="3"/>
    </row>
    <row r="28" spans="1:4" ht="21.75" customHeight="1" thickBot="1" x14ac:dyDescent="0.25">
      <c r="A28" s="21" t="s">
        <v>34</v>
      </c>
      <c r="B28" s="22"/>
      <c r="C28" s="164" t="s">
        <v>35</v>
      </c>
      <c r="D28" s="165"/>
    </row>
    <row r="29" spans="1:4" ht="21.75" customHeight="1" x14ac:dyDescent="0.2">
      <c r="A29" s="155"/>
      <c r="B29" s="156"/>
      <c r="C29" s="156"/>
      <c r="D29" s="157"/>
    </row>
    <row r="30" spans="1:4" ht="21.75" customHeight="1" thickBot="1" x14ac:dyDescent="0.25"/>
    <row r="31" spans="1:4" ht="21.75" customHeight="1" thickBot="1" x14ac:dyDescent="0.25">
      <c r="A31" s="11" t="s">
        <v>22</v>
      </c>
      <c r="B31" s="9">
        <v>3</v>
      </c>
      <c r="C31" s="2" t="s">
        <v>25</v>
      </c>
      <c r="D31" s="10"/>
    </row>
    <row r="32" spans="1:4" ht="21.75" customHeight="1" x14ac:dyDescent="0.2">
      <c r="A32" s="158" t="s">
        <v>23</v>
      </c>
      <c r="B32" s="159"/>
      <c r="C32" s="2" t="s">
        <v>24</v>
      </c>
      <c r="D32" s="10"/>
    </row>
    <row r="33" spans="1:4" ht="21.75" customHeight="1" x14ac:dyDescent="0.2">
      <c r="A33" s="160"/>
      <c r="B33" s="161"/>
      <c r="C33" s="2" t="s">
        <v>24</v>
      </c>
      <c r="D33" s="4"/>
    </row>
    <row r="34" spans="1:4" ht="21.75" customHeight="1" x14ac:dyDescent="0.2">
      <c r="A34" s="162"/>
      <c r="B34" s="163"/>
      <c r="C34" s="2" t="s">
        <v>39</v>
      </c>
      <c r="D34" s="4"/>
    </row>
    <row r="35" spans="1:4" ht="21.75" customHeight="1" x14ac:dyDescent="0.2">
      <c r="A35" s="162"/>
      <c r="B35" s="163"/>
      <c r="C35" s="2" t="s">
        <v>39</v>
      </c>
      <c r="D35" s="4"/>
    </row>
    <row r="36" spans="1:4" ht="21.75" customHeight="1" x14ac:dyDescent="0.2">
      <c r="A36" s="162"/>
      <c r="B36" s="163"/>
      <c r="C36" s="2" t="s">
        <v>39</v>
      </c>
      <c r="D36" s="4"/>
    </row>
    <row r="37" spans="1:4" ht="21.75" customHeight="1" thickBot="1" x14ac:dyDescent="0.25">
      <c r="A37" s="13" t="s">
        <v>37</v>
      </c>
      <c r="B37" s="14"/>
      <c r="C37" s="15" t="s">
        <v>38</v>
      </c>
      <c r="D37" s="7"/>
    </row>
    <row r="38" spans="1:4" ht="21.75" customHeight="1" thickBot="1" x14ac:dyDescent="0.25">
      <c r="A38" s="16" t="s">
        <v>26</v>
      </c>
      <c r="B38" s="17"/>
      <c r="C38" s="12" t="s">
        <v>36</v>
      </c>
      <c r="D38" s="5"/>
    </row>
    <row r="39" spans="1:4" ht="21.75" customHeight="1" x14ac:dyDescent="0.2">
      <c r="A39" s="18" t="s">
        <v>27</v>
      </c>
      <c r="B39" s="19"/>
      <c r="C39" s="6" t="s">
        <v>30</v>
      </c>
      <c r="D39" s="3"/>
    </row>
    <row r="40" spans="1:4" ht="21.75" customHeight="1" thickBot="1" x14ac:dyDescent="0.25">
      <c r="A40" s="16" t="s">
        <v>28</v>
      </c>
      <c r="B40" s="17"/>
      <c r="C40" s="6" t="s">
        <v>31</v>
      </c>
      <c r="D40" s="3"/>
    </row>
    <row r="41" spans="1:4" ht="21.75" customHeight="1" x14ac:dyDescent="0.2">
      <c r="A41" s="20" t="s">
        <v>29</v>
      </c>
      <c r="B41" s="19"/>
      <c r="C41" s="6" t="s">
        <v>32</v>
      </c>
      <c r="D41" s="3"/>
    </row>
    <row r="42" spans="1:4" ht="21.75" customHeight="1" thickBot="1" x14ac:dyDescent="0.25">
      <c r="A42" s="16" t="s">
        <v>14</v>
      </c>
      <c r="B42" s="17"/>
      <c r="C42" s="6" t="s">
        <v>33</v>
      </c>
      <c r="D42" s="3"/>
    </row>
    <row r="43" spans="1:4" ht="21.75" customHeight="1" thickBot="1" x14ac:dyDescent="0.25">
      <c r="A43" s="21" t="s">
        <v>34</v>
      </c>
      <c r="B43" s="22"/>
      <c r="C43" s="164" t="s">
        <v>35</v>
      </c>
      <c r="D43" s="165"/>
    </row>
    <row r="44" spans="1:4" ht="21.75" customHeight="1" x14ac:dyDescent="0.2">
      <c r="A44" s="155"/>
      <c r="B44" s="156"/>
      <c r="C44" s="156"/>
      <c r="D44" s="157"/>
    </row>
    <row r="45" spans="1:4" ht="21.75" customHeight="1" thickBot="1" x14ac:dyDescent="0.25"/>
    <row r="46" spans="1:4" ht="21.75" customHeight="1" thickBot="1" x14ac:dyDescent="0.25">
      <c r="A46" s="11" t="s">
        <v>22</v>
      </c>
      <c r="B46" s="9">
        <v>4</v>
      </c>
      <c r="C46" s="2" t="s">
        <v>25</v>
      </c>
      <c r="D46" s="10"/>
    </row>
    <row r="47" spans="1:4" ht="21.75" customHeight="1" x14ac:dyDescent="0.2">
      <c r="A47" s="158" t="s">
        <v>23</v>
      </c>
      <c r="B47" s="159"/>
      <c r="C47" s="2" t="s">
        <v>24</v>
      </c>
      <c r="D47" s="10"/>
    </row>
    <row r="48" spans="1:4" ht="21.75" customHeight="1" x14ac:dyDescent="0.2">
      <c r="A48" s="160"/>
      <c r="B48" s="161"/>
      <c r="C48" s="2" t="s">
        <v>24</v>
      </c>
      <c r="D48" s="4"/>
    </row>
    <row r="49" spans="1:4" ht="21.75" customHeight="1" x14ac:dyDescent="0.2">
      <c r="A49" s="162"/>
      <c r="B49" s="163"/>
      <c r="C49" s="2" t="s">
        <v>39</v>
      </c>
      <c r="D49" s="4"/>
    </row>
    <row r="50" spans="1:4" ht="21.75" customHeight="1" x14ac:dyDescent="0.2">
      <c r="A50" s="162"/>
      <c r="B50" s="163"/>
      <c r="C50" s="2" t="s">
        <v>39</v>
      </c>
      <c r="D50" s="4"/>
    </row>
    <row r="51" spans="1:4" ht="21.75" customHeight="1" x14ac:dyDescent="0.2">
      <c r="A51" s="162"/>
      <c r="B51" s="163"/>
      <c r="C51" s="2" t="s">
        <v>39</v>
      </c>
      <c r="D51" s="4"/>
    </row>
    <row r="52" spans="1:4" ht="21.75" customHeight="1" thickBot="1" x14ac:dyDescent="0.25">
      <c r="A52" s="13" t="s">
        <v>37</v>
      </c>
      <c r="B52" s="14"/>
      <c r="C52" s="15" t="s">
        <v>38</v>
      </c>
      <c r="D52" s="7"/>
    </row>
    <row r="53" spans="1:4" ht="21.75" customHeight="1" thickBot="1" x14ac:dyDescent="0.25">
      <c r="A53" s="16" t="s">
        <v>26</v>
      </c>
      <c r="B53" s="17"/>
      <c r="C53" s="12" t="s">
        <v>36</v>
      </c>
      <c r="D53" s="5"/>
    </row>
    <row r="54" spans="1:4" ht="21.75" customHeight="1" x14ac:dyDescent="0.2">
      <c r="A54" s="18" t="s">
        <v>27</v>
      </c>
      <c r="B54" s="19"/>
      <c r="C54" s="6" t="s">
        <v>30</v>
      </c>
      <c r="D54" s="3"/>
    </row>
    <row r="55" spans="1:4" ht="21.75" customHeight="1" thickBot="1" x14ac:dyDescent="0.25">
      <c r="A55" s="16" t="s">
        <v>28</v>
      </c>
      <c r="B55" s="17"/>
      <c r="C55" s="6" t="s">
        <v>31</v>
      </c>
      <c r="D55" s="3"/>
    </row>
    <row r="56" spans="1:4" ht="21.75" customHeight="1" x14ac:dyDescent="0.2">
      <c r="A56" s="20" t="s">
        <v>29</v>
      </c>
      <c r="B56" s="19"/>
      <c r="C56" s="6" t="s">
        <v>32</v>
      </c>
      <c r="D56" s="3"/>
    </row>
    <row r="57" spans="1:4" ht="21.75" customHeight="1" thickBot="1" x14ac:dyDescent="0.25">
      <c r="A57" s="16" t="s">
        <v>14</v>
      </c>
      <c r="B57" s="17"/>
      <c r="C57" s="6" t="s">
        <v>33</v>
      </c>
      <c r="D57" s="3"/>
    </row>
    <row r="58" spans="1:4" ht="21.75" customHeight="1" thickBot="1" x14ac:dyDescent="0.25">
      <c r="A58" s="21" t="s">
        <v>34</v>
      </c>
      <c r="B58" s="22"/>
      <c r="C58" s="164" t="s">
        <v>35</v>
      </c>
      <c r="D58" s="165"/>
    </row>
    <row r="59" spans="1:4" ht="21.75" customHeight="1" x14ac:dyDescent="0.2">
      <c r="A59" s="155"/>
      <c r="B59" s="156"/>
      <c r="C59" s="156"/>
      <c r="D59" s="157"/>
    </row>
    <row r="60" spans="1:4" ht="21.75" customHeight="1" thickBot="1" x14ac:dyDescent="0.25"/>
    <row r="61" spans="1:4" ht="21.75" customHeight="1" thickBot="1" x14ac:dyDescent="0.25">
      <c r="A61" s="11" t="s">
        <v>22</v>
      </c>
      <c r="B61" s="9">
        <v>5</v>
      </c>
      <c r="C61" s="2" t="s">
        <v>25</v>
      </c>
      <c r="D61" s="10"/>
    </row>
    <row r="62" spans="1:4" ht="21.75" customHeight="1" x14ac:dyDescent="0.2">
      <c r="A62" s="158" t="s">
        <v>23</v>
      </c>
      <c r="B62" s="159"/>
      <c r="C62" s="2" t="s">
        <v>24</v>
      </c>
      <c r="D62" s="10"/>
    </row>
    <row r="63" spans="1:4" ht="21.75" customHeight="1" x14ac:dyDescent="0.2">
      <c r="A63" s="160"/>
      <c r="B63" s="161"/>
      <c r="C63" s="2" t="s">
        <v>24</v>
      </c>
      <c r="D63" s="4"/>
    </row>
    <row r="64" spans="1:4" ht="21.75" customHeight="1" x14ac:dyDescent="0.2">
      <c r="A64" s="162"/>
      <c r="B64" s="163"/>
      <c r="C64" s="2" t="s">
        <v>39</v>
      </c>
      <c r="D64" s="4"/>
    </row>
    <row r="65" spans="1:4" ht="21.75" customHeight="1" x14ac:dyDescent="0.2">
      <c r="A65" s="162"/>
      <c r="B65" s="163"/>
      <c r="C65" s="2" t="s">
        <v>39</v>
      </c>
      <c r="D65" s="4"/>
    </row>
    <row r="66" spans="1:4" ht="21.75" customHeight="1" x14ac:dyDescent="0.2">
      <c r="A66" s="162"/>
      <c r="B66" s="163"/>
      <c r="C66" s="2" t="s">
        <v>39</v>
      </c>
      <c r="D66" s="4"/>
    </row>
    <row r="67" spans="1:4" ht="21.75" customHeight="1" thickBot="1" x14ac:dyDescent="0.25">
      <c r="A67" s="13" t="s">
        <v>37</v>
      </c>
      <c r="B67" s="14"/>
      <c r="C67" s="15" t="s">
        <v>38</v>
      </c>
      <c r="D67" s="7"/>
    </row>
    <row r="68" spans="1:4" ht="21.75" customHeight="1" thickBot="1" x14ac:dyDescent="0.25">
      <c r="A68" s="16" t="s">
        <v>26</v>
      </c>
      <c r="B68" s="17"/>
      <c r="C68" s="12" t="s">
        <v>36</v>
      </c>
      <c r="D68" s="5"/>
    </row>
    <row r="69" spans="1:4" ht="21.75" customHeight="1" x14ac:dyDescent="0.2">
      <c r="A69" s="18" t="s">
        <v>27</v>
      </c>
      <c r="B69" s="19"/>
      <c r="C69" s="6" t="s">
        <v>30</v>
      </c>
      <c r="D69" s="3"/>
    </row>
    <row r="70" spans="1:4" ht="21.75" customHeight="1" thickBot="1" x14ac:dyDescent="0.25">
      <c r="A70" s="16" t="s">
        <v>28</v>
      </c>
      <c r="B70" s="17"/>
      <c r="C70" s="6" t="s">
        <v>31</v>
      </c>
      <c r="D70" s="3"/>
    </row>
    <row r="71" spans="1:4" ht="21.75" customHeight="1" x14ac:dyDescent="0.2">
      <c r="A71" s="20" t="s">
        <v>29</v>
      </c>
      <c r="B71" s="19"/>
      <c r="C71" s="6" t="s">
        <v>32</v>
      </c>
      <c r="D71" s="3"/>
    </row>
    <row r="72" spans="1:4" ht="21.75" customHeight="1" thickBot="1" x14ac:dyDescent="0.25">
      <c r="A72" s="16" t="s">
        <v>14</v>
      </c>
      <c r="B72" s="17"/>
      <c r="C72" s="6" t="s">
        <v>33</v>
      </c>
      <c r="D72" s="3"/>
    </row>
    <row r="73" spans="1:4" ht="21.75" customHeight="1" thickBot="1" x14ac:dyDescent="0.25">
      <c r="A73" s="21" t="s">
        <v>34</v>
      </c>
      <c r="B73" s="22"/>
      <c r="C73" s="164" t="s">
        <v>35</v>
      </c>
      <c r="D73" s="165"/>
    </row>
    <row r="74" spans="1:4" ht="21.75" customHeight="1" x14ac:dyDescent="0.2">
      <c r="A74" s="155"/>
      <c r="B74" s="156"/>
      <c r="C74" s="156"/>
      <c r="D74" s="157"/>
    </row>
  </sheetData>
  <mergeCells count="20">
    <mergeCell ref="A63:B66"/>
    <mergeCell ref="C73:D73"/>
    <mergeCell ref="A74:D74"/>
    <mergeCell ref="A2:B2"/>
    <mergeCell ref="A3:B6"/>
    <mergeCell ref="A14:D14"/>
    <mergeCell ref="C13:D13"/>
    <mergeCell ref="A59:D59"/>
    <mergeCell ref="A17:B17"/>
    <mergeCell ref="A18:B21"/>
    <mergeCell ref="C28:D28"/>
    <mergeCell ref="A29:D29"/>
    <mergeCell ref="A32:B32"/>
    <mergeCell ref="A33:B36"/>
    <mergeCell ref="C43:D43"/>
    <mergeCell ref="A44:D44"/>
    <mergeCell ref="A47:B47"/>
    <mergeCell ref="A48:B51"/>
    <mergeCell ref="C58:D58"/>
    <mergeCell ref="A62:B6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rightToLeft="1" zoomScale="115" zoomScaleNormal="115" workbookViewId="0">
      <selection sqref="A1:D17"/>
    </sheetView>
  </sheetViews>
  <sheetFormatPr defaultColWidth="9" defaultRowHeight="21" customHeight="1" x14ac:dyDescent="0.2"/>
  <cols>
    <col min="1" max="1" width="25.140625" style="8" customWidth="1"/>
    <col min="2" max="2" width="23.140625" style="8" customWidth="1"/>
    <col min="3" max="3" width="26.42578125" style="8" customWidth="1"/>
    <col min="4" max="4" width="8.28515625" style="8" customWidth="1"/>
    <col min="5" max="16384" width="9" style="8"/>
  </cols>
  <sheetData>
    <row r="1" spans="1:4" ht="21" customHeight="1" x14ac:dyDescent="0.55000000000000004">
      <c r="A1" s="71" t="s">
        <v>40</v>
      </c>
      <c r="B1" s="72">
        <v>1</v>
      </c>
      <c r="C1" s="71" t="s">
        <v>41</v>
      </c>
      <c r="D1" s="73"/>
    </row>
    <row r="2" spans="1:4" ht="21" customHeight="1" x14ac:dyDescent="0.55000000000000004">
      <c r="A2" s="166" t="s">
        <v>63</v>
      </c>
      <c r="B2" s="166"/>
      <c r="C2" s="72" t="s">
        <v>42</v>
      </c>
      <c r="D2" s="83"/>
    </row>
    <row r="3" spans="1:4" ht="21" customHeight="1" x14ac:dyDescent="0.7">
      <c r="A3" s="167"/>
      <c r="B3" s="167"/>
      <c r="C3" s="72" t="s">
        <v>43</v>
      </c>
      <c r="D3" s="72"/>
    </row>
    <row r="4" spans="1:4" ht="21" customHeight="1" x14ac:dyDescent="0.55000000000000004">
      <c r="A4" s="74" t="s">
        <v>66</v>
      </c>
      <c r="B4" s="75"/>
      <c r="C4" s="72" t="s">
        <v>44</v>
      </c>
      <c r="D4" s="72"/>
    </row>
    <row r="5" spans="1:4" ht="21" customHeight="1" x14ac:dyDescent="0.55000000000000004">
      <c r="A5" s="74" t="s">
        <v>39</v>
      </c>
      <c r="B5" s="75"/>
      <c r="C5" s="72" t="s">
        <v>45</v>
      </c>
      <c r="D5" s="72"/>
    </row>
    <row r="6" spans="1:4" ht="21" customHeight="1" x14ac:dyDescent="0.55000000000000004">
      <c r="A6" s="74" t="s">
        <v>39</v>
      </c>
      <c r="B6" s="75"/>
      <c r="C6" s="72" t="s">
        <v>46</v>
      </c>
      <c r="D6" s="72"/>
    </row>
    <row r="7" spans="1:4" ht="21" customHeight="1" x14ac:dyDescent="0.55000000000000004">
      <c r="A7" s="74" t="s">
        <v>39</v>
      </c>
      <c r="B7" s="75"/>
      <c r="C7" s="72" t="s">
        <v>47</v>
      </c>
      <c r="D7" s="72"/>
    </row>
    <row r="8" spans="1:4" ht="21" customHeight="1" x14ac:dyDescent="0.55000000000000004">
      <c r="A8" s="74" t="s">
        <v>51</v>
      </c>
      <c r="B8" s="75"/>
      <c r="C8" s="72" t="s">
        <v>48</v>
      </c>
      <c r="D8" s="73"/>
    </row>
    <row r="9" spans="1:4" ht="21" customHeight="1" x14ac:dyDescent="0.55000000000000004">
      <c r="A9" s="76" t="s">
        <v>67</v>
      </c>
      <c r="B9" s="77"/>
      <c r="C9" s="72" t="s">
        <v>49</v>
      </c>
      <c r="D9" s="72"/>
    </row>
    <row r="10" spans="1:4" ht="21" customHeight="1" x14ac:dyDescent="0.55000000000000004">
      <c r="A10" s="76" t="s">
        <v>14</v>
      </c>
      <c r="B10" s="77"/>
      <c r="C10" s="72" t="s">
        <v>50</v>
      </c>
      <c r="D10" s="72"/>
    </row>
    <row r="11" spans="1:4" ht="21" customHeight="1" x14ac:dyDescent="0.55000000000000004">
      <c r="A11" s="78" t="s">
        <v>68</v>
      </c>
      <c r="B11" s="79"/>
      <c r="C11" s="77" t="s">
        <v>55</v>
      </c>
      <c r="D11" s="77"/>
    </row>
    <row r="12" spans="1:4" ht="21" customHeight="1" x14ac:dyDescent="0.55000000000000004">
      <c r="A12" s="78" t="s">
        <v>60</v>
      </c>
      <c r="B12" s="79"/>
      <c r="C12" s="77" t="s">
        <v>56</v>
      </c>
      <c r="D12" s="80"/>
    </row>
    <row r="13" spans="1:4" ht="21" customHeight="1" x14ac:dyDescent="0.55000000000000004">
      <c r="A13" s="78" t="s">
        <v>61</v>
      </c>
      <c r="B13" s="79"/>
      <c r="C13" s="77" t="s">
        <v>57</v>
      </c>
      <c r="D13" s="77"/>
    </row>
    <row r="14" spans="1:4" ht="21" customHeight="1" x14ac:dyDescent="0.55000000000000004">
      <c r="A14" s="78" t="s">
        <v>62</v>
      </c>
      <c r="B14" s="79"/>
      <c r="C14" s="77" t="s">
        <v>58</v>
      </c>
      <c r="D14" s="77"/>
    </row>
    <row r="15" spans="1:4" ht="21" customHeight="1" x14ac:dyDescent="0.55000000000000004">
      <c r="A15" s="71" t="s">
        <v>52</v>
      </c>
      <c r="B15" s="73"/>
      <c r="C15" s="77" t="s">
        <v>59</v>
      </c>
      <c r="D15" s="81"/>
    </row>
    <row r="16" spans="1:4" ht="21" customHeight="1" x14ac:dyDescent="0.55000000000000004">
      <c r="A16" s="71" t="s">
        <v>53</v>
      </c>
      <c r="B16" s="83"/>
      <c r="C16" s="82" t="s">
        <v>64</v>
      </c>
      <c r="D16" s="83"/>
    </row>
    <row r="17" spans="1:4" ht="21" customHeight="1" x14ac:dyDescent="0.55000000000000004">
      <c r="A17" s="71" t="s">
        <v>54</v>
      </c>
      <c r="B17" s="73"/>
      <c r="C17" s="82" t="s">
        <v>65</v>
      </c>
      <c r="D17" s="73"/>
    </row>
    <row r="20" spans="1:4" ht="21" customHeight="1" x14ac:dyDescent="0.55000000000000004">
      <c r="A20" s="71" t="s">
        <v>40</v>
      </c>
      <c r="B20" s="72">
        <v>2</v>
      </c>
      <c r="C20" s="71" t="s">
        <v>41</v>
      </c>
      <c r="D20" s="73"/>
    </row>
    <row r="21" spans="1:4" ht="21" customHeight="1" x14ac:dyDescent="0.55000000000000004">
      <c r="A21" s="166" t="s">
        <v>63</v>
      </c>
      <c r="B21" s="166"/>
      <c r="C21" s="72" t="s">
        <v>42</v>
      </c>
      <c r="D21" s="83"/>
    </row>
    <row r="22" spans="1:4" ht="21" customHeight="1" x14ac:dyDescent="0.7">
      <c r="A22" s="167"/>
      <c r="B22" s="167"/>
      <c r="C22" s="72" t="s">
        <v>43</v>
      </c>
      <c r="D22" s="72"/>
    </row>
    <row r="23" spans="1:4" ht="21" customHeight="1" x14ac:dyDescent="0.55000000000000004">
      <c r="A23" s="74" t="s">
        <v>66</v>
      </c>
      <c r="B23" s="75"/>
      <c r="C23" s="72" t="s">
        <v>44</v>
      </c>
      <c r="D23" s="72"/>
    </row>
    <row r="24" spans="1:4" ht="21" customHeight="1" x14ac:dyDescent="0.55000000000000004">
      <c r="A24" s="74" t="s">
        <v>39</v>
      </c>
      <c r="B24" s="75"/>
      <c r="C24" s="72" t="s">
        <v>45</v>
      </c>
      <c r="D24" s="72"/>
    </row>
    <row r="25" spans="1:4" ht="21" customHeight="1" x14ac:dyDescent="0.55000000000000004">
      <c r="A25" s="74" t="s">
        <v>39</v>
      </c>
      <c r="B25" s="75"/>
      <c r="C25" s="72" t="s">
        <v>46</v>
      </c>
      <c r="D25" s="72"/>
    </row>
    <row r="26" spans="1:4" ht="21" customHeight="1" x14ac:dyDescent="0.55000000000000004">
      <c r="A26" s="74" t="s">
        <v>39</v>
      </c>
      <c r="B26" s="75"/>
      <c r="C26" s="72" t="s">
        <v>47</v>
      </c>
      <c r="D26" s="72"/>
    </row>
    <row r="27" spans="1:4" ht="21" customHeight="1" x14ac:dyDescent="0.55000000000000004">
      <c r="A27" s="74" t="s">
        <v>51</v>
      </c>
      <c r="B27" s="75"/>
      <c r="C27" s="72" t="s">
        <v>48</v>
      </c>
      <c r="D27" s="73"/>
    </row>
    <row r="28" spans="1:4" ht="21" customHeight="1" x14ac:dyDescent="0.55000000000000004">
      <c r="A28" s="76" t="s">
        <v>67</v>
      </c>
      <c r="B28" s="77"/>
      <c r="C28" s="72" t="s">
        <v>49</v>
      </c>
      <c r="D28" s="72"/>
    </row>
    <row r="29" spans="1:4" ht="21" customHeight="1" x14ac:dyDescent="0.55000000000000004">
      <c r="A29" s="76" t="s">
        <v>14</v>
      </c>
      <c r="B29" s="77"/>
      <c r="C29" s="72" t="s">
        <v>50</v>
      </c>
      <c r="D29" s="72"/>
    </row>
    <row r="30" spans="1:4" ht="21" customHeight="1" x14ac:dyDescent="0.55000000000000004">
      <c r="A30" s="78" t="s">
        <v>68</v>
      </c>
      <c r="B30" s="79"/>
      <c r="C30" s="77" t="s">
        <v>55</v>
      </c>
      <c r="D30" s="77"/>
    </row>
    <row r="31" spans="1:4" ht="21" customHeight="1" x14ac:dyDescent="0.55000000000000004">
      <c r="A31" s="78" t="s">
        <v>60</v>
      </c>
      <c r="B31" s="79"/>
      <c r="C31" s="77" t="s">
        <v>56</v>
      </c>
      <c r="D31" s="80"/>
    </row>
    <row r="32" spans="1:4" ht="21" customHeight="1" x14ac:dyDescent="0.55000000000000004">
      <c r="A32" s="78" t="s">
        <v>61</v>
      </c>
      <c r="B32" s="79"/>
      <c r="C32" s="77" t="s">
        <v>57</v>
      </c>
      <c r="D32" s="77"/>
    </row>
    <row r="33" spans="1:4" ht="21" customHeight="1" x14ac:dyDescent="0.55000000000000004">
      <c r="A33" s="78" t="s">
        <v>62</v>
      </c>
      <c r="B33" s="79"/>
      <c r="C33" s="77" t="s">
        <v>58</v>
      </c>
      <c r="D33" s="77"/>
    </row>
    <row r="34" spans="1:4" ht="21" customHeight="1" x14ac:dyDescent="0.55000000000000004">
      <c r="A34" s="71" t="s">
        <v>52</v>
      </c>
      <c r="B34" s="73"/>
      <c r="C34" s="77" t="s">
        <v>59</v>
      </c>
      <c r="D34" s="81"/>
    </row>
    <row r="35" spans="1:4" ht="21" customHeight="1" x14ac:dyDescent="0.55000000000000004">
      <c r="A35" s="71" t="s">
        <v>53</v>
      </c>
      <c r="B35" s="83"/>
      <c r="C35" s="82" t="s">
        <v>64</v>
      </c>
      <c r="D35" s="83"/>
    </row>
    <row r="36" spans="1:4" ht="21" customHeight="1" x14ac:dyDescent="0.55000000000000004">
      <c r="A36" s="71" t="s">
        <v>54</v>
      </c>
      <c r="B36" s="73"/>
      <c r="C36" s="82" t="s">
        <v>65</v>
      </c>
      <c r="D36" s="73"/>
    </row>
    <row r="39" spans="1:4" ht="21" customHeight="1" x14ac:dyDescent="0.55000000000000004">
      <c r="A39" s="71" t="s">
        <v>40</v>
      </c>
      <c r="B39" s="72">
        <v>3</v>
      </c>
      <c r="C39" s="71" t="s">
        <v>41</v>
      </c>
      <c r="D39" s="73"/>
    </row>
    <row r="40" spans="1:4" ht="21" customHeight="1" x14ac:dyDescent="0.55000000000000004">
      <c r="A40" s="166" t="s">
        <v>63</v>
      </c>
      <c r="B40" s="166"/>
      <c r="C40" s="72" t="s">
        <v>42</v>
      </c>
      <c r="D40" s="83"/>
    </row>
    <row r="41" spans="1:4" ht="21" customHeight="1" x14ac:dyDescent="0.7">
      <c r="A41" s="167"/>
      <c r="B41" s="167"/>
      <c r="C41" s="72" t="s">
        <v>43</v>
      </c>
      <c r="D41" s="72"/>
    </row>
    <row r="42" spans="1:4" ht="21" customHeight="1" x14ac:dyDescent="0.55000000000000004">
      <c r="A42" s="74" t="s">
        <v>66</v>
      </c>
      <c r="B42" s="75"/>
      <c r="C42" s="72" t="s">
        <v>44</v>
      </c>
      <c r="D42" s="72"/>
    </row>
    <row r="43" spans="1:4" ht="21" customHeight="1" x14ac:dyDescent="0.55000000000000004">
      <c r="A43" s="74" t="s">
        <v>39</v>
      </c>
      <c r="B43" s="75"/>
      <c r="C43" s="72" t="s">
        <v>45</v>
      </c>
      <c r="D43" s="72"/>
    </row>
    <row r="44" spans="1:4" ht="21" customHeight="1" x14ac:dyDescent="0.55000000000000004">
      <c r="A44" s="74" t="s">
        <v>39</v>
      </c>
      <c r="B44" s="75"/>
      <c r="C44" s="72" t="s">
        <v>46</v>
      </c>
      <c r="D44" s="72"/>
    </row>
    <row r="45" spans="1:4" ht="21" customHeight="1" x14ac:dyDescent="0.55000000000000004">
      <c r="A45" s="74" t="s">
        <v>39</v>
      </c>
      <c r="B45" s="75"/>
      <c r="C45" s="72" t="s">
        <v>47</v>
      </c>
      <c r="D45" s="72"/>
    </row>
    <row r="46" spans="1:4" ht="21" customHeight="1" x14ac:dyDescent="0.55000000000000004">
      <c r="A46" s="74" t="s">
        <v>51</v>
      </c>
      <c r="B46" s="75"/>
      <c r="C46" s="72" t="s">
        <v>48</v>
      </c>
      <c r="D46" s="73"/>
    </row>
    <row r="47" spans="1:4" ht="21" customHeight="1" x14ac:dyDescent="0.55000000000000004">
      <c r="A47" s="76" t="s">
        <v>67</v>
      </c>
      <c r="B47" s="77"/>
      <c r="C47" s="72" t="s">
        <v>49</v>
      </c>
      <c r="D47" s="72"/>
    </row>
    <row r="48" spans="1:4" ht="21" customHeight="1" x14ac:dyDescent="0.55000000000000004">
      <c r="A48" s="76" t="s">
        <v>14</v>
      </c>
      <c r="B48" s="77"/>
      <c r="C48" s="72" t="s">
        <v>50</v>
      </c>
      <c r="D48" s="72"/>
    </row>
    <row r="49" spans="1:4" ht="21" customHeight="1" x14ac:dyDescent="0.55000000000000004">
      <c r="A49" s="78" t="s">
        <v>68</v>
      </c>
      <c r="B49" s="79"/>
      <c r="C49" s="77" t="s">
        <v>55</v>
      </c>
      <c r="D49" s="77"/>
    </row>
    <row r="50" spans="1:4" ht="21" customHeight="1" x14ac:dyDescent="0.55000000000000004">
      <c r="A50" s="78" t="s">
        <v>60</v>
      </c>
      <c r="B50" s="79"/>
      <c r="C50" s="77" t="s">
        <v>56</v>
      </c>
      <c r="D50" s="80"/>
    </row>
    <row r="51" spans="1:4" ht="21" customHeight="1" x14ac:dyDescent="0.55000000000000004">
      <c r="A51" s="78" t="s">
        <v>61</v>
      </c>
      <c r="B51" s="79"/>
      <c r="C51" s="77" t="s">
        <v>57</v>
      </c>
      <c r="D51" s="77"/>
    </row>
    <row r="52" spans="1:4" ht="21" customHeight="1" x14ac:dyDescent="0.55000000000000004">
      <c r="A52" s="78" t="s">
        <v>62</v>
      </c>
      <c r="B52" s="79"/>
      <c r="C52" s="77" t="s">
        <v>58</v>
      </c>
      <c r="D52" s="77"/>
    </row>
    <row r="53" spans="1:4" ht="21" customHeight="1" x14ac:dyDescent="0.55000000000000004">
      <c r="A53" s="71" t="s">
        <v>52</v>
      </c>
      <c r="B53" s="73"/>
      <c r="C53" s="77" t="s">
        <v>59</v>
      </c>
      <c r="D53" s="81"/>
    </row>
    <row r="54" spans="1:4" ht="21" customHeight="1" x14ac:dyDescent="0.55000000000000004">
      <c r="A54" s="71" t="s">
        <v>53</v>
      </c>
      <c r="B54" s="83"/>
      <c r="C54" s="82" t="s">
        <v>64</v>
      </c>
      <c r="D54" s="83"/>
    </row>
    <row r="55" spans="1:4" ht="21" customHeight="1" x14ac:dyDescent="0.55000000000000004">
      <c r="A55" s="71" t="s">
        <v>54</v>
      </c>
      <c r="B55" s="73"/>
      <c r="C55" s="82" t="s">
        <v>65</v>
      </c>
      <c r="D55" s="73"/>
    </row>
    <row r="58" spans="1:4" ht="21" customHeight="1" x14ac:dyDescent="0.55000000000000004">
      <c r="A58" s="71" t="s">
        <v>40</v>
      </c>
      <c r="B58" s="72">
        <v>4</v>
      </c>
      <c r="C58" s="71" t="s">
        <v>41</v>
      </c>
      <c r="D58" s="73"/>
    </row>
    <row r="59" spans="1:4" ht="21" customHeight="1" x14ac:dyDescent="0.55000000000000004">
      <c r="A59" s="166" t="s">
        <v>63</v>
      </c>
      <c r="B59" s="166"/>
      <c r="C59" s="72" t="s">
        <v>42</v>
      </c>
      <c r="D59" s="83"/>
    </row>
    <row r="60" spans="1:4" ht="21" customHeight="1" x14ac:dyDescent="0.7">
      <c r="A60" s="167"/>
      <c r="B60" s="167"/>
      <c r="C60" s="72" t="s">
        <v>43</v>
      </c>
      <c r="D60" s="72"/>
    </row>
    <row r="61" spans="1:4" ht="21" customHeight="1" x14ac:dyDescent="0.55000000000000004">
      <c r="A61" s="74" t="s">
        <v>66</v>
      </c>
      <c r="B61" s="75"/>
      <c r="C61" s="72" t="s">
        <v>44</v>
      </c>
      <c r="D61" s="72"/>
    </row>
    <row r="62" spans="1:4" ht="21" customHeight="1" x14ac:dyDescent="0.55000000000000004">
      <c r="A62" s="74" t="s">
        <v>39</v>
      </c>
      <c r="B62" s="75"/>
      <c r="C62" s="72" t="s">
        <v>45</v>
      </c>
      <c r="D62" s="72"/>
    </row>
    <row r="63" spans="1:4" ht="21" customHeight="1" x14ac:dyDescent="0.55000000000000004">
      <c r="A63" s="74" t="s">
        <v>39</v>
      </c>
      <c r="B63" s="75"/>
      <c r="C63" s="72" t="s">
        <v>46</v>
      </c>
      <c r="D63" s="72"/>
    </row>
    <row r="64" spans="1:4" ht="21" customHeight="1" x14ac:dyDescent="0.55000000000000004">
      <c r="A64" s="74" t="s">
        <v>39</v>
      </c>
      <c r="B64" s="75"/>
      <c r="C64" s="72" t="s">
        <v>47</v>
      </c>
      <c r="D64" s="72"/>
    </row>
    <row r="65" spans="1:4" ht="21" customHeight="1" x14ac:dyDescent="0.55000000000000004">
      <c r="A65" s="74" t="s">
        <v>51</v>
      </c>
      <c r="B65" s="75"/>
      <c r="C65" s="72" t="s">
        <v>48</v>
      </c>
      <c r="D65" s="73"/>
    </row>
    <row r="66" spans="1:4" ht="21" customHeight="1" x14ac:dyDescent="0.55000000000000004">
      <c r="A66" s="76" t="s">
        <v>67</v>
      </c>
      <c r="B66" s="77"/>
      <c r="C66" s="72" t="s">
        <v>49</v>
      </c>
      <c r="D66" s="72"/>
    </row>
    <row r="67" spans="1:4" ht="21" customHeight="1" x14ac:dyDescent="0.55000000000000004">
      <c r="A67" s="76" t="s">
        <v>14</v>
      </c>
      <c r="B67" s="77"/>
      <c r="C67" s="72" t="s">
        <v>50</v>
      </c>
      <c r="D67" s="72"/>
    </row>
    <row r="68" spans="1:4" ht="21" customHeight="1" x14ac:dyDescent="0.55000000000000004">
      <c r="A68" s="78" t="s">
        <v>68</v>
      </c>
      <c r="B68" s="79"/>
      <c r="C68" s="77" t="s">
        <v>55</v>
      </c>
      <c r="D68" s="77"/>
    </row>
    <row r="69" spans="1:4" ht="21" customHeight="1" x14ac:dyDescent="0.55000000000000004">
      <c r="A69" s="78" t="s">
        <v>60</v>
      </c>
      <c r="B69" s="79"/>
      <c r="C69" s="77" t="s">
        <v>56</v>
      </c>
      <c r="D69" s="80"/>
    </row>
    <row r="70" spans="1:4" ht="21" customHeight="1" x14ac:dyDescent="0.55000000000000004">
      <c r="A70" s="78" t="s">
        <v>61</v>
      </c>
      <c r="B70" s="79"/>
      <c r="C70" s="77" t="s">
        <v>57</v>
      </c>
      <c r="D70" s="77"/>
    </row>
    <row r="71" spans="1:4" ht="21" customHeight="1" x14ac:dyDescent="0.55000000000000004">
      <c r="A71" s="78" t="s">
        <v>62</v>
      </c>
      <c r="B71" s="79"/>
      <c r="C71" s="77" t="s">
        <v>58</v>
      </c>
      <c r="D71" s="77"/>
    </row>
    <row r="72" spans="1:4" ht="21" customHeight="1" x14ac:dyDescent="0.55000000000000004">
      <c r="A72" s="71" t="s">
        <v>52</v>
      </c>
      <c r="B72" s="73"/>
      <c r="C72" s="77" t="s">
        <v>59</v>
      </c>
      <c r="D72" s="81"/>
    </row>
    <row r="73" spans="1:4" ht="21" customHeight="1" x14ac:dyDescent="0.55000000000000004">
      <c r="A73" s="71" t="s">
        <v>53</v>
      </c>
      <c r="B73" s="83"/>
      <c r="C73" s="82" t="s">
        <v>64</v>
      </c>
      <c r="D73" s="83"/>
    </row>
    <row r="74" spans="1:4" ht="21" customHeight="1" x14ac:dyDescent="0.55000000000000004">
      <c r="A74" s="71" t="s">
        <v>54</v>
      </c>
      <c r="B74" s="73"/>
      <c r="C74" s="82" t="s">
        <v>65</v>
      </c>
      <c r="D74" s="73"/>
    </row>
    <row r="77" spans="1:4" ht="21" customHeight="1" x14ac:dyDescent="0.55000000000000004">
      <c r="A77" s="71" t="s">
        <v>40</v>
      </c>
      <c r="B77" s="72">
        <v>5</v>
      </c>
      <c r="C77" s="71" t="s">
        <v>41</v>
      </c>
      <c r="D77" s="73"/>
    </row>
    <row r="78" spans="1:4" ht="21" customHeight="1" x14ac:dyDescent="0.55000000000000004">
      <c r="A78" s="166" t="s">
        <v>63</v>
      </c>
      <c r="B78" s="166"/>
      <c r="C78" s="72" t="s">
        <v>42</v>
      </c>
      <c r="D78" s="83"/>
    </row>
    <row r="79" spans="1:4" ht="21" customHeight="1" x14ac:dyDescent="0.7">
      <c r="A79" s="167"/>
      <c r="B79" s="167"/>
      <c r="C79" s="72" t="s">
        <v>43</v>
      </c>
      <c r="D79" s="72"/>
    </row>
    <row r="80" spans="1:4" ht="21" customHeight="1" x14ac:dyDescent="0.55000000000000004">
      <c r="A80" s="74" t="s">
        <v>66</v>
      </c>
      <c r="B80" s="75"/>
      <c r="C80" s="72" t="s">
        <v>44</v>
      </c>
      <c r="D80" s="72"/>
    </row>
    <row r="81" spans="1:4" ht="21" customHeight="1" x14ac:dyDescent="0.55000000000000004">
      <c r="A81" s="74" t="s">
        <v>39</v>
      </c>
      <c r="B81" s="75"/>
      <c r="C81" s="72" t="s">
        <v>45</v>
      </c>
      <c r="D81" s="72"/>
    </row>
    <row r="82" spans="1:4" ht="21" customHeight="1" x14ac:dyDescent="0.55000000000000004">
      <c r="A82" s="74" t="s">
        <v>39</v>
      </c>
      <c r="B82" s="75"/>
      <c r="C82" s="72" t="s">
        <v>46</v>
      </c>
      <c r="D82" s="72"/>
    </row>
    <row r="83" spans="1:4" ht="21" customHeight="1" x14ac:dyDescent="0.55000000000000004">
      <c r="A83" s="74" t="s">
        <v>39</v>
      </c>
      <c r="B83" s="75"/>
      <c r="C83" s="72" t="s">
        <v>47</v>
      </c>
      <c r="D83" s="72"/>
    </row>
    <row r="84" spans="1:4" ht="21" customHeight="1" x14ac:dyDescent="0.55000000000000004">
      <c r="A84" s="74" t="s">
        <v>51</v>
      </c>
      <c r="B84" s="75"/>
      <c r="C84" s="72" t="s">
        <v>48</v>
      </c>
      <c r="D84" s="73"/>
    </row>
    <row r="85" spans="1:4" ht="21" customHeight="1" x14ac:dyDescent="0.55000000000000004">
      <c r="A85" s="76" t="s">
        <v>67</v>
      </c>
      <c r="B85" s="77"/>
      <c r="C85" s="72" t="s">
        <v>49</v>
      </c>
      <c r="D85" s="72"/>
    </row>
    <row r="86" spans="1:4" ht="21" customHeight="1" x14ac:dyDescent="0.55000000000000004">
      <c r="A86" s="76" t="s">
        <v>14</v>
      </c>
      <c r="B86" s="77"/>
      <c r="C86" s="72" t="s">
        <v>50</v>
      </c>
      <c r="D86" s="72"/>
    </row>
    <row r="87" spans="1:4" ht="21" customHeight="1" x14ac:dyDescent="0.55000000000000004">
      <c r="A87" s="78" t="s">
        <v>68</v>
      </c>
      <c r="B87" s="79"/>
      <c r="C87" s="77" t="s">
        <v>55</v>
      </c>
      <c r="D87" s="77"/>
    </row>
    <row r="88" spans="1:4" ht="21" customHeight="1" x14ac:dyDescent="0.55000000000000004">
      <c r="A88" s="78" t="s">
        <v>60</v>
      </c>
      <c r="B88" s="79"/>
      <c r="C88" s="77" t="s">
        <v>56</v>
      </c>
      <c r="D88" s="80"/>
    </row>
    <row r="89" spans="1:4" ht="21" customHeight="1" x14ac:dyDescent="0.55000000000000004">
      <c r="A89" s="78" t="s">
        <v>61</v>
      </c>
      <c r="B89" s="79"/>
      <c r="C89" s="77" t="s">
        <v>57</v>
      </c>
      <c r="D89" s="77"/>
    </row>
    <row r="90" spans="1:4" ht="21" customHeight="1" x14ac:dyDescent="0.55000000000000004">
      <c r="A90" s="78" t="s">
        <v>62</v>
      </c>
      <c r="B90" s="79"/>
      <c r="C90" s="77" t="s">
        <v>58</v>
      </c>
      <c r="D90" s="77"/>
    </row>
    <row r="91" spans="1:4" ht="21" customHeight="1" x14ac:dyDescent="0.55000000000000004">
      <c r="A91" s="71" t="s">
        <v>52</v>
      </c>
      <c r="B91" s="73"/>
      <c r="C91" s="77" t="s">
        <v>59</v>
      </c>
      <c r="D91" s="81"/>
    </row>
    <row r="92" spans="1:4" ht="21" customHeight="1" x14ac:dyDescent="0.55000000000000004">
      <c r="A92" s="71" t="s">
        <v>53</v>
      </c>
      <c r="B92" s="83"/>
      <c r="C92" s="82" t="s">
        <v>64</v>
      </c>
      <c r="D92" s="83"/>
    </row>
    <row r="93" spans="1:4" ht="21" customHeight="1" x14ac:dyDescent="0.55000000000000004">
      <c r="A93" s="71" t="s">
        <v>54</v>
      </c>
      <c r="B93" s="73"/>
      <c r="C93" s="82" t="s">
        <v>65</v>
      </c>
      <c r="D93" s="73"/>
    </row>
  </sheetData>
  <mergeCells count="10">
    <mergeCell ref="A41:B41"/>
    <mergeCell ref="A59:B59"/>
    <mergeCell ref="A60:B60"/>
    <mergeCell ref="A78:B78"/>
    <mergeCell ref="A79:B79"/>
    <mergeCell ref="A2:B2"/>
    <mergeCell ref="A3:B3"/>
    <mergeCell ref="A21:B21"/>
    <mergeCell ref="A22:B22"/>
    <mergeCell ref="A40:B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rightToLeft="1" tabSelected="1" workbookViewId="0">
      <selection activeCell="A43" sqref="A43:A44"/>
    </sheetView>
  </sheetViews>
  <sheetFormatPr defaultRowHeight="15" x14ac:dyDescent="0.25"/>
  <cols>
    <col min="1" max="1" width="8.140625" customWidth="1"/>
    <col min="2" max="2" width="29" customWidth="1"/>
    <col min="3" max="3" width="26.5703125" customWidth="1"/>
    <col min="4" max="4" width="7.28515625" bestFit="1" customWidth="1"/>
    <col min="7" max="7" width="9" customWidth="1"/>
  </cols>
  <sheetData>
    <row r="1" spans="1:11" ht="43.9" customHeight="1" thickBot="1" x14ac:dyDescent="0.3">
      <c r="A1" s="89" t="s">
        <v>103</v>
      </c>
      <c r="B1" s="89" t="s">
        <v>127</v>
      </c>
      <c r="C1" s="89" t="s">
        <v>122</v>
      </c>
      <c r="D1" s="174" t="s">
        <v>123</v>
      </c>
      <c r="E1" s="175"/>
      <c r="F1" s="175"/>
      <c r="G1" s="176"/>
      <c r="H1" s="168" t="s">
        <v>123</v>
      </c>
      <c r="I1" s="169"/>
      <c r="J1" s="169"/>
      <c r="K1" s="170"/>
    </row>
    <row r="2" spans="1:11" ht="27" customHeight="1" thickTop="1" thickBot="1" x14ac:dyDescent="0.3">
      <c r="A2" s="90" t="s">
        <v>105</v>
      </c>
      <c r="B2" s="91" t="s">
        <v>124</v>
      </c>
      <c r="C2" s="91" t="s">
        <v>125</v>
      </c>
      <c r="D2" s="177" t="s">
        <v>126</v>
      </c>
      <c r="E2" s="172"/>
      <c r="F2" s="172"/>
      <c r="G2" s="173"/>
      <c r="H2" s="171" t="s">
        <v>126</v>
      </c>
      <c r="I2" s="172"/>
      <c r="J2" s="172"/>
      <c r="K2" s="173"/>
    </row>
    <row r="3" spans="1:11" ht="31.15" customHeight="1" x14ac:dyDescent="0.25">
      <c r="A3" s="183" t="s">
        <v>128</v>
      </c>
      <c r="B3" s="183" t="s">
        <v>129</v>
      </c>
      <c r="C3" s="183" t="s">
        <v>130</v>
      </c>
      <c r="D3" s="183" t="s">
        <v>131</v>
      </c>
      <c r="E3" s="183" t="s">
        <v>71</v>
      </c>
      <c r="F3" s="183" t="s">
        <v>7</v>
      </c>
      <c r="G3" s="181" t="s">
        <v>132</v>
      </c>
      <c r="H3" s="183" t="s">
        <v>133</v>
      </c>
      <c r="I3" s="183" t="s">
        <v>134</v>
      </c>
      <c r="J3" s="183" t="s">
        <v>135</v>
      </c>
      <c r="K3" s="92" t="s">
        <v>136</v>
      </c>
    </row>
    <row r="4" spans="1:11" ht="17.25" customHeight="1" thickBot="1" x14ac:dyDescent="0.3">
      <c r="A4" s="184"/>
      <c r="B4" s="184"/>
      <c r="C4" s="184"/>
      <c r="D4" s="184"/>
      <c r="E4" s="184"/>
      <c r="F4" s="184"/>
      <c r="G4" s="182"/>
      <c r="H4" s="184"/>
      <c r="I4" s="184"/>
      <c r="J4" s="184"/>
      <c r="K4" s="93" t="s">
        <v>137</v>
      </c>
    </row>
    <row r="5" spans="1:11" ht="24.75" customHeight="1" thickTop="1" thickBot="1" x14ac:dyDescent="0.3">
      <c r="A5" s="115">
        <v>1</v>
      </c>
      <c r="B5" s="116"/>
      <c r="C5" s="116"/>
      <c r="D5" s="117"/>
      <c r="E5" s="118"/>
      <c r="F5" s="118"/>
      <c r="G5" s="118"/>
      <c r="H5" s="116"/>
      <c r="I5" s="118"/>
      <c r="J5" s="118"/>
      <c r="K5" s="118"/>
    </row>
    <row r="6" spans="1:11" ht="30.75" customHeight="1" thickBot="1" x14ac:dyDescent="0.3">
      <c r="A6" s="112">
        <v>2</v>
      </c>
      <c r="B6" s="111"/>
      <c r="C6" s="111"/>
      <c r="D6" s="113"/>
      <c r="E6" s="94"/>
      <c r="F6" s="94"/>
      <c r="G6" s="94"/>
      <c r="H6" s="111"/>
      <c r="I6" s="94"/>
      <c r="J6" s="94"/>
      <c r="K6" s="94"/>
    </row>
    <row r="7" spans="1:11" x14ac:dyDescent="0.25">
      <c r="A7" s="181">
        <v>3</v>
      </c>
      <c r="B7" s="196"/>
      <c r="C7" s="196"/>
      <c r="D7" s="178"/>
      <c r="E7" s="96"/>
      <c r="F7" s="96"/>
      <c r="G7" s="178"/>
      <c r="H7" s="95"/>
      <c r="I7" s="178"/>
      <c r="J7" s="178"/>
      <c r="K7" s="178"/>
    </row>
    <row r="8" spans="1:11" ht="6.75" customHeight="1" thickBot="1" x14ac:dyDescent="0.3">
      <c r="A8" s="194"/>
      <c r="B8" s="197"/>
      <c r="C8" s="197"/>
      <c r="D8" s="179"/>
      <c r="E8" s="97"/>
      <c r="F8" s="97"/>
      <c r="G8" s="179"/>
      <c r="H8" s="99"/>
      <c r="I8" s="179"/>
      <c r="J8" s="179"/>
      <c r="K8" s="179"/>
    </row>
    <row r="9" spans="1:11" ht="15.75" hidden="1" thickBot="1" x14ac:dyDescent="0.3">
      <c r="A9" s="195"/>
      <c r="B9" s="198"/>
      <c r="C9" s="198"/>
      <c r="D9" s="180"/>
      <c r="E9" s="98"/>
      <c r="F9" s="98"/>
      <c r="G9" s="180"/>
      <c r="H9" s="100"/>
      <c r="I9" s="180"/>
      <c r="J9" s="180"/>
      <c r="K9" s="180"/>
    </row>
    <row r="10" spans="1:11" ht="24" customHeight="1" x14ac:dyDescent="0.25">
      <c r="A10" s="181">
        <v>4</v>
      </c>
      <c r="B10" s="203"/>
      <c r="C10" s="199"/>
      <c r="D10" s="199"/>
      <c r="E10" s="199"/>
      <c r="F10" s="199"/>
      <c r="G10" s="199"/>
      <c r="H10" s="199"/>
      <c r="I10" s="199"/>
      <c r="J10" s="199"/>
      <c r="K10" s="201"/>
    </row>
    <row r="11" spans="1:11" ht="5.25" customHeight="1" thickBot="1" x14ac:dyDescent="0.3">
      <c r="A11" s="195"/>
      <c r="B11" s="204"/>
      <c r="C11" s="200"/>
      <c r="D11" s="200"/>
      <c r="E11" s="200"/>
      <c r="F11" s="200"/>
      <c r="G11" s="200"/>
      <c r="H11" s="200"/>
      <c r="I11" s="200"/>
      <c r="J11" s="200"/>
      <c r="K11" s="202"/>
    </row>
    <row r="12" spans="1:11" ht="24" thickBot="1" x14ac:dyDescent="0.3">
      <c r="A12" s="101">
        <v>5</v>
      </c>
      <c r="B12" s="106"/>
      <c r="C12" s="107"/>
      <c r="D12" s="102"/>
      <c r="E12" s="102"/>
      <c r="F12" s="102"/>
      <c r="G12" s="102"/>
      <c r="H12" s="107"/>
      <c r="I12" s="102"/>
      <c r="J12" s="102"/>
      <c r="K12" s="103"/>
    </row>
    <row r="13" spans="1:11" ht="24" thickBot="1" x14ac:dyDescent="0.3">
      <c r="A13" s="101">
        <v>6</v>
      </c>
      <c r="B13" s="108"/>
      <c r="C13" s="109"/>
      <c r="D13" s="104"/>
      <c r="E13" s="104"/>
      <c r="F13" s="104"/>
      <c r="G13" s="104"/>
      <c r="H13" s="109"/>
      <c r="I13" s="104"/>
      <c r="J13" s="104"/>
      <c r="K13" s="105"/>
    </row>
    <row r="14" spans="1:11" ht="24" thickBot="1" x14ac:dyDescent="0.3">
      <c r="A14" s="101">
        <v>7</v>
      </c>
      <c r="B14" s="106"/>
      <c r="C14" s="107"/>
      <c r="D14" s="102"/>
      <c r="E14" s="102"/>
      <c r="F14" s="102"/>
      <c r="G14" s="102"/>
      <c r="H14" s="107"/>
      <c r="I14" s="102"/>
      <c r="J14" s="102"/>
      <c r="K14" s="103"/>
    </row>
    <row r="15" spans="1:11" ht="24" thickBot="1" x14ac:dyDescent="0.3">
      <c r="A15" s="101">
        <v>8</v>
      </c>
      <c r="B15" s="109"/>
      <c r="C15" s="109"/>
      <c r="D15" s="104"/>
      <c r="E15" s="104"/>
      <c r="F15" s="104"/>
      <c r="G15" s="104"/>
      <c r="H15" s="108"/>
      <c r="I15" s="104"/>
      <c r="J15" s="104"/>
      <c r="K15" s="105"/>
    </row>
    <row r="16" spans="1:11" ht="24" thickBot="1" x14ac:dyDescent="0.3">
      <c r="A16" s="101">
        <v>9</v>
      </c>
      <c r="B16" s="110"/>
      <c r="C16" s="102"/>
      <c r="D16" s="102"/>
      <c r="E16" s="102"/>
      <c r="F16" s="102"/>
      <c r="G16" s="102"/>
      <c r="H16" s="106"/>
      <c r="I16" s="102"/>
      <c r="J16" s="102"/>
      <c r="K16" s="103"/>
    </row>
    <row r="17" spans="1:11" ht="24" thickBot="1" x14ac:dyDescent="0.3">
      <c r="A17" s="101">
        <v>10</v>
      </c>
      <c r="B17" s="109"/>
      <c r="C17" s="109"/>
      <c r="D17" s="104"/>
      <c r="E17" s="104"/>
      <c r="F17" s="104"/>
      <c r="G17" s="104"/>
      <c r="H17" s="104"/>
      <c r="I17" s="104"/>
      <c r="J17" s="104"/>
      <c r="K17" s="105"/>
    </row>
    <row r="18" spans="1:11" ht="16.5" thickBot="1" x14ac:dyDescent="0.3">
      <c r="A18" s="185" t="s">
        <v>69</v>
      </c>
      <c r="B18" s="186"/>
      <c r="C18" s="186"/>
      <c r="D18" s="186"/>
      <c r="E18" s="186"/>
      <c r="F18" s="186"/>
      <c r="G18" s="187"/>
      <c r="H18" s="188"/>
      <c r="I18" s="189"/>
      <c r="J18" s="189"/>
      <c r="K18" s="190"/>
    </row>
    <row r="19" spans="1:11" ht="16.5" thickBot="1" x14ac:dyDescent="0.3">
      <c r="A19" s="185" t="s">
        <v>138</v>
      </c>
      <c r="B19" s="186"/>
      <c r="C19" s="186"/>
      <c r="D19" s="186"/>
      <c r="E19" s="186"/>
      <c r="F19" s="186"/>
      <c r="G19" s="187"/>
      <c r="H19" s="191"/>
      <c r="I19" s="192"/>
      <c r="J19" s="192"/>
      <c r="K19" s="193"/>
    </row>
    <row r="20" spans="1:11" ht="15.75" thickBot="1" x14ac:dyDescent="0.3"/>
    <row r="21" spans="1:11" ht="43.9" customHeight="1" thickBot="1" x14ac:dyDescent="0.3">
      <c r="A21" s="89" t="s">
        <v>103</v>
      </c>
      <c r="B21" s="89" t="s">
        <v>127</v>
      </c>
      <c r="C21" s="89" t="s">
        <v>122</v>
      </c>
      <c r="D21" s="174" t="s">
        <v>123</v>
      </c>
      <c r="E21" s="175"/>
      <c r="F21" s="175"/>
      <c r="G21" s="176"/>
      <c r="H21" s="168" t="s">
        <v>123</v>
      </c>
      <c r="I21" s="169"/>
      <c r="J21" s="169"/>
      <c r="K21" s="170"/>
    </row>
    <row r="22" spans="1:11" ht="48.4" customHeight="1" thickTop="1" thickBot="1" x14ac:dyDescent="0.3">
      <c r="A22" s="90" t="s">
        <v>105</v>
      </c>
      <c r="B22" s="91" t="s">
        <v>124</v>
      </c>
      <c r="C22" s="91" t="s">
        <v>125</v>
      </c>
      <c r="D22" s="177" t="s">
        <v>126</v>
      </c>
      <c r="E22" s="172"/>
      <c r="F22" s="172"/>
      <c r="G22" s="173"/>
      <c r="H22" s="171" t="s">
        <v>126</v>
      </c>
      <c r="I22" s="172"/>
      <c r="J22" s="172"/>
      <c r="K22" s="173"/>
    </row>
    <row r="23" spans="1:11" ht="31.15" customHeight="1" x14ac:dyDescent="0.25">
      <c r="A23" s="183" t="s">
        <v>128</v>
      </c>
      <c r="B23" s="183" t="s">
        <v>129</v>
      </c>
      <c r="C23" s="183" t="s">
        <v>130</v>
      </c>
      <c r="D23" s="183" t="s">
        <v>131</v>
      </c>
      <c r="E23" s="183" t="s">
        <v>71</v>
      </c>
      <c r="F23" s="183" t="s">
        <v>7</v>
      </c>
      <c r="G23" s="181" t="s">
        <v>132</v>
      </c>
      <c r="H23" s="183" t="s">
        <v>133</v>
      </c>
      <c r="I23" s="183" t="s">
        <v>134</v>
      </c>
      <c r="J23" s="183" t="s">
        <v>135</v>
      </c>
      <c r="K23" s="92" t="s">
        <v>136</v>
      </c>
    </row>
    <row r="24" spans="1:11" ht="16.5" thickBot="1" x14ac:dyDescent="0.3">
      <c r="A24" s="184"/>
      <c r="B24" s="184"/>
      <c r="C24" s="184"/>
      <c r="D24" s="184"/>
      <c r="E24" s="184"/>
      <c r="F24" s="184"/>
      <c r="G24" s="182"/>
      <c r="H24" s="184"/>
      <c r="I24" s="184"/>
      <c r="J24" s="184"/>
      <c r="K24" s="93" t="s">
        <v>137</v>
      </c>
    </row>
    <row r="25" spans="1:11" ht="24.75" customHeight="1" thickTop="1" thickBot="1" x14ac:dyDescent="0.3">
      <c r="A25" s="115">
        <v>11</v>
      </c>
      <c r="B25" s="116"/>
      <c r="C25" s="116"/>
      <c r="D25" s="117"/>
      <c r="E25" s="118"/>
      <c r="F25" s="118"/>
      <c r="G25" s="118"/>
      <c r="H25" s="116"/>
      <c r="I25" s="118"/>
      <c r="J25" s="118"/>
      <c r="K25" s="118"/>
    </row>
    <row r="26" spans="1:11" ht="15.75" thickBot="1" x14ac:dyDescent="0.3">
      <c r="A26" s="112">
        <v>12</v>
      </c>
      <c r="B26" s="111"/>
      <c r="C26" s="111"/>
      <c r="D26" s="113"/>
      <c r="E26" s="94"/>
      <c r="F26" s="94"/>
      <c r="G26" s="94"/>
      <c r="H26" s="111"/>
      <c r="I26" s="94"/>
      <c r="J26" s="94"/>
      <c r="K26" s="94"/>
    </row>
    <row r="27" spans="1:11" x14ac:dyDescent="0.25">
      <c r="A27" s="181">
        <v>13</v>
      </c>
      <c r="B27" s="196"/>
      <c r="C27" s="196"/>
      <c r="D27" s="178"/>
      <c r="E27" s="96"/>
      <c r="F27" s="96"/>
      <c r="G27" s="178"/>
      <c r="H27" s="95"/>
      <c r="I27" s="178"/>
      <c r="J27" s="178"/>
      <c r="K27" s="178"/>
    </row>
    <row r="28" spans="1:11" x14ac:dyDescent="0.25">
      <c r="A28" s="194"/>
      <c r="B28" s="197"/>
      <c r="C28" s="197"/>
      <c r="D28" s="179"/>
      <c r="E28" s="97"/>
      <c r="F28" s="97"/>
      <c r="G28" s="179"/>
      <c r="H28" s="99"/>
      <c r="I28" s="179"/>
      <c r="J28" s="179"/>
      <c r="K28" s="179"/>
    </row>
    <row r="29" spans="1:11" ht="15.75" thickBot="1" x14ac:dyDescent="0.3">
      <c r="A29" s="195"/>
      <c r="B29" s="198"/>
      <c r="C29" s="198"/>
      <c r="D29" s="180"/>
      <c r="E29" s="98"/>
      <c r="F29" s="98"/>
      <c r="G29" s="180"/>
      <c r="H29" s="100"/>
      <c r="I29" s="180"/>
      <c r="J29" s="180"/>
      <c r="K29" s="180"/>
    </row>
    <row r="30" spans="1:11" ht="22.5" customHeight="1" x14ac:dyDescent="0.25">
      <c r="A30" s="181">
        <v>14</v>
      </c>
      <c r="B30" s="203"/>
      <c r="C30" s="199"/>
      <c r="D30" s="199"/>
      <c r="E30" s="199"/>
      <c r="F30" s="199"/>
      <c r="G30" s="199"/>
      <c r="H30" s="199"/>
      <c r="I30" s="199"/>
      <c r="J30" s="199"/>
      <c r="K30" s="201"/>
    </row>
    <row r="31" spans="1:11" ht="14.65" customHeight="1" thickBot="1" x14ac:dyDescent="0.3">
      <c r="A31" s="195"/>
      <c r="B31" s="204"/>
      <c r="C31" s="200"/>
      <c r="D31" s="200"/>
      <c r="E31" s="200"/>
      <c r="F31" s="200"/>
      <c r="G31" s="200"/>
      <c r="H31" s="200"/>
      <c r="I31" s="200"/>
      <c r="J31" s="200"/>
      <c r="K31" s="202"/>
    </row>
    <row r="32" spans="1:11" ht="24" thickBot="1" x14ac:dyDescent="0.3">
      <c r="A32" s="101">
        <v>15</v>
      </c>
      <c r="B32" s="106"/>
      <c r="C32" s="107"/>
      <c r="D32" s="102"/>
      <c r="E32" s="102"/>
      <c r="F32" s="102"/>
      <c r="G32" s="102"/>
      <c r="H32" s="107"/>
      <c r="I32" s="102"/>
      <c r="J32" s="102"/>
      <c r="K32" s="103"/>
    </row>
    <row r="33" spans="1:11" ht="24" thickBot="1" x14ac:dyDescent="0.3">
      <c r="A33" s="101">
        <v>16</v>
      </c>
      <c r="B33" s="108"/>
      <c r="C33" s="109"/>
      <c r="D33" s="104"/>
      <c r="E33" s="104"/>
      <c r="F33" s="104"/>
      <c r="G33" s="104"/>
      <c r="H33" s="109"/>
      <c r="I33" s="104"/>
      <c r="J33" s="104"/>
      <c r="K33" s="105"/>
    </row>
    <row r="34" spans="1:11" ht="24" thickBot="1" x14ac:dyDescent="0.3">
      <c r="A34" s="101">
        <v>17</v>
      </c>
      <c r="B34" s="106"/>
      <c r="C34" s="107"/>
      <c r="D34" s="102"/>
      <c r="E34" s="102"/>
      <c r="F34" s="102"/>
      <c r="G34" s="102"/>
      <c r="H34" s="107"/>
      <c r="I34" s="102"/>
      <c r="J34" s="102"/>
      <c r="K34" s="103"/>
    </row>
    <row r="35" spans="1:11" ht="24" thickBot="1" x14ac:dyDescent="0.3">
      <c r="A35" s="101">
        <v>18</v>
      </c>
      <c r="B35" s="109"/>
      <c r="C35" s="109"/>
      <c r="D35" s="104"/>
      <c r="E35" s="104"/>
      <c r="F35" s="104"/>
      <c r="G35" s="104"/>
      <c r="H35" s="108"/>
      <c r="I35" s="104"/>
      <c r="J35" s="104"/>
      <c r="K35" s="105"/>
    </row>
    <row r="36" spans="1:11" ht="24" thickBot="1" x14ac:dyDescent="0.3">
      <c r="A36" s="101">
        <v>19</v>
      </c>
      <c r="B36" s="110"/>
      <c r="C36" s="102"/>
      <c r="D36" s="102"/>
      <c r="E36" s="102"/>
      <c r="F36" s="102"/>
      <c r="G36" s="102"/>
      <c r="H36" s="106"/>
      <c r="I36" s="102"/>
      <c r="J36" s="102"/>
      <c r="K36" s="103"/>
    </row>
    <row r="37" spans="1:11" ht="24" thickBot="1" x14ac:dyDescent="0.3">
      <c r="A37" s="101">
        <v>20</v>
      </c>
      <c r="B37" s="109"/>
      <c r="C37" s="109"/>
      <c r="D37" s="104"/>
      <c r="E37" s="104"/>
      <c r="F37" s="104"/>
      <c r="G37" s="104"/>
      <c r="H37" s="104"/>
      <c r="I37" s="104"/>
      <c r="J37" s="104"/>
      <c r="K37" s="105"/>
    </row>
    <row r="38" spans="1:11" ht="16.5" thickBot="1" x14ac:dyDescent="0.3">
      <c r="A38" s="185" t="s">
        <v>69</v>
      </c>
      <c r="B38" s="186"/>
      <c r="C38" s="186"/>
      <c r="D38" s="186"/>
      <c r="E38" s="186"/>
      <c r="F38" s="186"/>
      <c r="G38" s="187"/>
      <c r="H38" s="188"/>
      <c r="I38" s="189"/>
      <c r="J38" s="189"/>
      <c r="K38" s="190"/>
    </row>
    <row r="39" spans="1:11" ht="16.5" thickBot="1" x14ac:dyDescent="0.3">
      <c r="A39" s="185" t="s">
        <v>138</v>
      </c>
      <c r="B39" s="186"/>
      <c r="C39" s="186"/>
      <c r="D39" s="186"/>
      <c r="E39" s="186"/>
      <c r="F39" s="186"/>
      <c r="G39" s="187"/>
      <c r="H39" s="191"/>
      <c r="I39" s="192"/>
      <c r="J39" s="192"/>
      <c r="K39" s="193"/>
    </row>
    <row r="40" spans="1:11" ht="15.75" thickBot="1" x14ac:dyDescent="0.3"/>
    <row r="41" spans="1:11" ht="43.9" customHeight="1" thickBot="1" x14ac:dyDescent="0.3">
      <c r="A41" s="89" t="s">
        <v>103</v>
      </c>
      <c r="B41" s="89" t="s">
        <v>127</v>
      </c>
      <c r="C41" s="89" t="s">
        <v>122</v>
      </c>
      <c r="D41" s="174" t="s">
        <v>123</v>
      </c>
      <c r="E41" s="175"/>
      <c r="F41" s="175"/>
      <c r="G41" s="176"/>
      <c r="H41" s="168" t="s">
        <v>123</v>
      </c>
      <c r="I41" s="169"/>
      <c r="J41" s="169"/>
      <c r="K41" s="170"/>
    </row>
    <row r="42" spans="1:11" ht="48.4" customHeight="1" thickTop="1" thickBot="1" x14ac:dyDescent="0.3">
      <c r="A42" s="90" t="s">
        <v>105</v>
      </c>
      <c r="B42" s="91" t="s">
        <v>124</v>
      </c>
      <c r="C42" s="91" t="s">
        <v>125</v>
      </c>
      <c r="D42" s="177" t="s">
        <v>126</v>
      </c>
      <c r="E42" s="172"/>
      <c r="F42" s="172"/>
      <c r="G42" s="173"/>
      <c r="H42" s="171" t="s">
        <v>126</v>
      </c>
      <c r="I42" s="172"/>
      <c r="J42" s="172"/>
      <c r="K42" s="173"/>
    </row>
    <row r="43" spans="1:11" ht="31.15" customHeight="1" x14ac:dyDescent="0.25">
      <c r="A43" s="183" t="s">
        <v>128</v>
      </c>
      <c r="B43" s="183" t="s">
        <v>129</v>
      </c>
      <c r="C43" s="183" t="s">
        <v>130</v>
      </c>
      <c r="D43" s="183" t="s">
        <v>131</v>
      </c>
      <c r="E43" s="183" t="s">
        <v>71</v>
      </c>
      <c r="F43" s="183" t="s">
        <v>7</v>
      </c>
      <c r="G43" s="181" t="s">
        <v>132</v>
      </c>
      <c r="H43" s="183" t="s">
        <v>133</v>
      </c>
      <c r="I43" s="183" t="s">
        <v>134</v>
      </c>
      <c r="J43" s="183" t="s">
        <v>135</v>
      </c>
      <c r="K43" s="92" t="s">
        <v>136</v>
      </c>
    </row>
    <row r="44" spans="1:11" ht="16.5" thickBot="1" x14ac:dyDescent="0.3">
      <c r="A44" s="184"/>
      <c r="B44" s="184"/>
      <c r="C44" s="184"/>
      <c r="D44" s="184"/>
      <c r="E44" s="184"/>
      <c r="F44" s="184"/>
      <c r="G44" s="182"/>
      <c r="H44" s="184"/>
      <c r="I44" s="184"/>
      <c r="J44" s="184"/>
      <c r="K44" s="93" t="s">
        <v>137</v>
      </c>
    </row>
    <row r="45" spans="1:11" ht="24.75" customHeight="1" thickTop="1" thickBot="1" x14ac:dyDescent="0.3">
      <c r="A45" s="115">
        <v>21</v>
      </c>
      <c r="B45" s="116"/>
      <c r="C45" s="116"/>
      <c r="D45" s="117"/>
      <c r="E45" s="118"/>
      <c r="F45" s="118"/>
      <c r="G45" s="118"/>
      <c r="H45" s="116"/>
      <c r="I45" s="118"/>
      <c r="J45" s="118"/>
      <c r="K45" s="118"/>
    </row>
    <row r="46" spans="1:11" ht="15.75" thickBot="1" x14ac:dyDescent="0.3">
      <c r="A46" s="112">
        <v>22</v>
      </c>
      <c r="B46" s="111"/>
      <c r="C46" s="111"/>
      <c r="D46" s="113"/>
      <c r="E46" s="94"/>
      <c r="F46" s="94"/>
      <c r="G46" s="94"/>
      <c r="H46" s="111"/>
      <c r="I46" s="94"/>
      <c r="J46" s="94"/>
      <c r="K46" s="94"/>
    </row>
    <row r="47" spans="1:11" x14ac:dyDescent="0.25">
      <c r="A47" s="181">
        <v>23</v>
      </c>
      <c r="B47" s="196"/>
      <c r="C47" s="196"/>
      <c r="D47" s="178"/>
      <c r="E47" s="96"/>
      <c r="F47" s="96"/>
      <c r="G47" s="178"/>
      <c r="H47" s="95"/>
      <c r="I47" s="178"/>
      <c r="J47" s="178"/>
      <c r="K47" s="178"/>
    </row>
    <row r="48" spans="1:11" x14ac:dyDescent="0.25">
      <c r="A48" s="194"/>
      <c r="B48" s="197"/>
      <c r="C48" s="197"/>
      <c r="D48" s="179"/>
      <c r="E48" s="97"/>
      <c r="F48" s="97"/>
      <c r="G48" s="179"/>
      <c r="H48" s="99"/>
      <c r="I48" s="179"/>
      <c r="J48" s="179"/>
      <c r="K48" s="179"/>
    </row>
    <row r="49" spans="1:11" ht="15.75" thickBot="1" x14ac:dyDescent="0.3">
      <c r="A49" s="195"/>
      <c r="B49" s="198"/>
      <c r="C49" s="198"/>
      <c r="D49" s="180"/>
      <c r="E49" s="98"/>
      <c r="F49" s="98"/>
      <c r="G49" s="180"/>
      <c r="H49" s="100"/>
      <c r="I49" s="180"/>
      <c r="J49" s="180"/>
      <c r="K49" s="180"/>
    </row>
    <row r="50" spans="1:11" ht="22.5" customHeight="1" x14ac:dyDescent="0.25">
      <c r="A50" s="181">
        <v>24</v>
      </c>
      <c r="B50" s="203"/>
      <c r="C50" s="199"/>
      <c r="D50" s="199"/>
      <c r="E50" s="199"/>
      <c r="F50" s="199"/>
      <c r="G50" s="199"/>
      <c r="H50" s="199"/>
      <c r="I50" s="199"/>
      <c r="J50" s="199"/>
      <c r="K50" s="201"/>
    </row>
    <row r="51" spans="1:11" ht="14.65" customHeight="1" thickBot="1" x14ac:dyDescent="0.3">
      <c r="A51" s="195"/>
      <c r="B51" s="204"/>
      <c r="C51" s="200"/>
      <c r="D51" s="200"/>
      <c r="E51" s="200"/>
      <c r="F51" s="200"/>
      <c r="G51" s="200"/>
      <c r="H51" s="200"/>
      <c r="I51" s="200"/>
      <c r="J51" s="200"/>
      <c r="K51" s="202"/>
    </row>
    <row r="52" spans="1:11" ht="24" thickBot="1" x14ac:dyDescent="0.3">
      <c r="A52" s="101">
        <v>25</v>
      </c>
      <c r="B52" s="106"/>
      <c r="C52" s="107"/>
      <c r="D52" s="102"/>
      <c r="E52" s="102"/>
      <c r="F52" s="102"/>
      <c r="G52" s="102"/>
      <c r="H52" s="107"/>
      <c r="I52" s="102"/>
      <c r="J52" s="102"/>
      <c r="K52" s="103"/>
    </row>
    <row r="53" spans="1:11" ht="24" thickBot="1" x14ac:dyDescent="0.3">
      <c r="A53" s="101">
        <v>26</v>
      </c>
      <c r="B53" s="108"/>
      <c r="C53" s="109"/>
      <c r="D53" s="104"/>
      <c r="E53" s="104"/>
      <c r="F53" s="104"/>
      <c r="G53" s="104"/>
      <c r="H53" s="109"/>
      <c r="I53" s="104"/>
      <c r="J53" s="104"/>
      <c r="K53" s="105"/>
    </row>
    <row r="54" spans="1:11" ht="24" thickBot="1" x14ac:dyDescent="0.3">
      <c r="A54" s="101">
        <v>27</v>
      </c>
      <c r="B54" s="106"/>
      <c r="C54" s="107"/>
      <c r="D54" s="102"/>
      <c r="E54" s="102"/>
      <c r="F54" s="102"/>
      <c r="G54" s="102"/>
      <c r="H54" s="107"/>
      <c r="I54" s="102"/>
      <c r="J54" s="102"/>
      <c r="K54" s="103"/>
    </row>
    <row r="55" spans="1:11" ht="24" thickBot="1" x14ac:dyDescent="0.3">
      <c r="A55" s="101">
        <v>28</v>
      </c>
      <c r="B55" s="109"/>
      <c r="C55" s="109"/>
      <c r="D55" s="104"/>
      <c r="E55" s="104"/>
      <c r="F55" s="104"/>
      <c r="G55" s="104"/>
      <c r="H55" s="108"/>
      <c r="I55" s="104"/>
      <c r="J55" s="104"/>
      <c r="K55" s="105"/>
    </row>
    <row r="56" spans="1:11" ht="24" thickBot="1" x14ac:dyDescent="0.3">
      <c r="A56" s="101">
        <v>29</v>
      </c>
      <c r="B56" s="110"/>
      <c r="C56" s="102"/>
      <c r="D56" s="102"/>
      <c r="E56" s="102"/>
      <c r="F56" s="102"/>
      <c r="G56" s="102"/>
      <c r="H56" s="106"/>
      <c r="I56" s="102"/>
      <c r="J56" s="102"/>
      <c r="K56" s="103"/>
    </row>
    <row r="57" spans="1:11" ht="24" thickBot="1" x14ac:dyDescent="0.3">
      <c r="A57" s="101">
        <v>30</v>
      </c>
      <c r="B57" s="109"/>
      <c r="C57" s="109"/>
      <c r="D57" s="104"/>
      <c r="E57" s="104"/>
      <c r="F57" s="104"/>
      <c r="G57" s="104"/>
      <c r="H57" s="104"/>
      <c r="I57" s="104"/>
      <c r="J57" s="104"/>
      <c r="K57" s="105"/>
    </row>
    <row r="58" spans="1:11" ht="16.5" thickBot="1" x14ac:dyDescent="0.3">
      <c r="A58" s="185" t="s">
        <v>69</v>
      </c>
      <c r="B58" s="186"/>
      <c r="C58" s="186"/>
      <c r="D58" s="186"/>
      <c r="E58" s="186"/>
      <c r="F58" s="186"/>
      <c r="G58" s="187"/>
      <c r="H58" s="188"/>
      <c r="I58" s="189"/>
      <c r="J58" s="189"/>
      <c r="K58" s="190"/>
    </row>
    <row r="59" spans="1:11" ht="16.5" thickBot="1" x14ac:dyDescent="0.3">
      <c r="A59" s="185" t="s">
        <v>138</v>
      </c>
      <c r="B59" s="186"/>
      <c r="C59" s="186"/>
      <c r="D59" s="186"/>
      <c r="E59" s="186"/>
      <c r="F59" s="186"/>
      <c r="G59" s="187"/>
      <c r="H59" s="191"/>
      <c r="I59" s="192"/>
      <c r="J59" s="192"/>
      <c r="K59" s="193"/>
    </row>
  </sheetData>
  <mergeCells count="111">
    <mergeCell ref="A59:G59"/>
    <mergeCell ref="H59:K5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A30:A31"/>
    <mergeCell ref="B30:B31"/>
    <mergeCell ref="I47:I49"/>
    <mergeCell ref="J47:J49"/>
    <mergeCell ref="K47:K49"/>
    <mergeCell ref="A58:G58"/>
    <mergeCell ref="H58:K58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A47:A49"/>
    <mergeCell ref="B47:B49"/>
    <mergeCell ref="C47:C49"/>
    <mergeCell ref="D47:D49"/>
    <mergeCell ref="G47:G49"/>
    <mergeCell ref="F43:F44"/>
    <mergeCell ref="G43:G44"/>
    <mergeCell ref="H43:H44"/>
    <mergeCell ref="I43:I44"/>
    <mergeCell ref="J43:J44"/>
    <mergeCell ref="A43:A44"/>
    <mergeCell ref="B43:B44"/>
    <mergeCell ref="C43:C44"/>
    <mergeCell ref="D43:D44"/>
    <mergeCell ref="E43:E44"/>
    <mergeCell ref="A39:G39"/>
    <mergeCell ref="H39:K39"/>
    <mergeCell ref="D41:G41"/>
    <mergeCell ref="H41:K41"/>
    <mergeCell ref="D42:G42"/>
    <mergeCell ref="H42:K42"/>
    <mergeCell ref="I27:I29"/>
    <mergeCell ref="J27:J29"/>
    <mergeCell ref="K27:K29"/>
    <mergeCell ref="A38:G38"/>
    <mergeCell ref="H38:K38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A27:A29"/>
    <mergeCell ref="B27:B29"/>
    <mergeCell ref="C27:C29"/>
    <mergeCell ref="D27:D29"/>
    <mergeCell ref="G27:G29"/>
    <mergeCell ref="D21:G21"/>
    <mergeCell ref="H21:K21"/>
    <mergeCell ref="D22:G22"/>
    <mergeCell ref="H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A3:A4"/>
    <mergeCell ref="B3:B4"/>
    <mergeCell ref="C3:C4"/>
    <mergeCell ref="D3:D4"/>
    <mergeCell ref="E3:E4"/>
    <mergeCell ref="A18:G18"/>
    <mergeCell ref="H18:K18"/>
    <mergeCell ref="A19:G19"/>
    <mergeCell ref="H19:K19"/>
    <mergeCell ref="A7:A9"/>
    <mergeCell ref="B7:B9"/>
    <mergeCell ref="C7:C9"/>
    <mergeCell ref="D7:D9"/>
    <mergeCell ref="G7:G9"/>
    <mergeCell ref="I7:I9"/>
    <mergeCell ref="H1:K1"/>
    <mergeCell ref="H2:K2"/>
    <mergeCell ref="D1:G1"/>
    <mergeCell ref="D2:G2"/>
    <mergeCell ref="J7:J9"/>
    <mergeCell ref="K7:K9"/>
    <mergeCell ref="G3:G4"/>
    <mergeCell ref="H3:H4"/>
    <mergeCell ref="I3:I4"/>
    <mergeCell ref="J3:J4"/>
    <mergeCell ref="F3:F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9651E7E-2C48-45C3-92D9-3979581CFE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مشخصات فردی</vt:lpstr>
      <vt:lpstr>داده کیفیت آموزشی</vt:lpstr>
      <vt:lpstr>مقالات علمی پژوهشی</vt:lpstr>
      <vt:lpstr>طرح های پژوهشی و فناوری</vt:lpstr>
      <vt:lpstr>کتاب</vt:lpstr>
      <vt:lpstr>اطلاعات مقاله</vt:lpstr>
      <vt:lpstr>دوره کارشناسی</vt:lpstr>
      <vt:lpstr>دوره تحصیلات تکمیلی</vt:lpstr>
      <vt:lpstr>MIF</vt:lpstr>
      <vt:lpstr>چارک</vt:lpstr>
      <vt:lpstr>منشاء</vt:lpstr>
      <vt:lpstr>نقش</vt:lpstr>
      <vt:lpstr>نمایه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</dc:creator>
  <cp:lastModifiedBy>Windows User</cp:lastModifiedBy>
  <cp:lastPrinted>2016-02-21T08:07:16Z</cp:lastPrinted>
  <dcterms:created xsi:type="dcterms:W3CDTF">2016-02-12T18:28:06Z</dcterms:created>
  <dcterms:modified xsi:type="dcterms:W3CDTF">2022-10-18T10:06:03Z</dcterms:modified>
</cp:coreProperties>
</file>